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N:\Distrikter\66 PIT\Samarbeid\25-317160 Pust- og bevegelsessensor\BP-A3 Konkurranse\1. Utarb konkurransegrunnlag\Ferdigstilte dokumenter\Klare til publisering-ish\"/>
    </mc:Choice>
  </mc:AlternateContent>
  <xr:revisionPtr revIDLastSave="0" documentId="8_{26106752-9D5F-4E31-A33A-2E48EF51075B}" xr6:coauthVersionLast="36" xr6:coauthVersionMax="36" xr10:uidLastSave="{00000000-0000-0000-0000-000000000000}"/>
  <bookViews>
    <workbookView xWindow="0" yWindow="0" windowWidth="10980" windowHeight="6880" tabRatio="903" activeTab="5" xr2:uid="{00000000-000D-0000-FFFF-FFFF00000000}"/>
  </bookViews>
  <sheets>
    <sheet name="Forside" sheetId="5" r:id="rId1"/>
    <sheet name="Veiledning" sheetId="25" r:id="rId2"/>
    <sheet name="Fysisk innretning" sheetId="21" r:id="rId3"/>
    <sheet name="Tjenester" sheetId="18" r:id="rId4"/>
    <sheet name="Programvare og vedlikehold" sheetId="11" r:id="rId5"/>
    <sheet name="Håndholdte enheter" sheetId="1" r:id="rId6"/>
    <sheet name="Handlekurv evaluering" sheetId="24" r:id="rId7"/>
  </sheets>
  <definedNames>
    <definedName name="_xlnm.Print_Area" localSheetId="0">Forside!$A$1:$H$23</definedName>
    <definedName name="_xlnm.Print_Area" localSheetId="2">'Fysisk innretning'!$B$1:$H$6</definedName>
    <definedName name="_xlnm.Print_Area" localSheetId="6">'Handlekurv evaluering'!$A$1:$G$55</definedName>
    <definedName name="_xlnm.Print_Area" localSheetId="5">'Håndholdte enheter'!$B$1:$I$5</definedName>
    <definedName name="_xlnm.Print_Area" localSheetId="4">'Programvare og vedlikehold'!$A$1:$G$47</definedName>
    <definedName name="_xlnm.Print_Area" localSheetId="3">Tjenester!$A$1:$E$12</definedName>
  </definedNames>
  <calcPr calcId="191029"/>
</workbook>
</file>

<file path=xl/calcChain.xml><?xml version="1.0" encoding="utf-8"?>
<calcChain xmlns="http://schemas.openxmlformats.org/spreadsheetml/2006/main">
  <c r="C45" i="24" l="1"/>
  <c r="D18" i="24" l="1"/>
  <c r="D8" i="24"/>
  <c r="D35" i="24"/>
  <c r="D39" i="24" l="1"/>
  <c r="D38" i="24"/>
  <c r="D37" i="24"/>
  <c r="D36" i="24"/>
  <c r="D40" i="24" l="1"/>
  <c r="D29" i="24"/>
  <c r="D28" i="24"/>
  <c r="D27" i="24"/>
  <c r="D26" i="24"/>
  <c r="D19" i="24"/>
  <c r="D17" i="24"/>
  <c r="D16" i="24"/>
  <c r="D25" i="24"/>
  <c r="D15" i="24"/>
  <c r="D5" i="24"/>
  <c r="D7" i="24"/>
  <c r="D9" i="24"/>
  <c r="D6" i="24"/>
  <c r="D10" i="24" l="1"/>
  <c r="D20" i="24"/>
  <c r="D30" i="24"/>
  <c r="H5" i="1"/>
</calcChain>
</file>

<file path=xl/sharedStrings.xml><?xml version="1.0" encoding="utf-8"?>
<sst xmlns="http://schemas.openxmlformats.org/spreadsheetml/2006/main" count="115" uniqueCount="64">
  <si>
    <t>Beregnet pris</t>
  </si>
  <si>
    <t>Artikkelnr</t>
  </si>
  <si>
    <t>Tilbudt modell (Produktnavn)</t>
  </si>
  <si>
    <r>
      <t>Veiledning:</t>
    </r>
    <r>
      <rPr>
        <sz val="12"/>
        <rFont val="Arial"/>
        <family val="2"/>
      </rPr>
      <t xml:space="preserve"> Leverandøren skal kun fylle ut blå felter. Tekst i gule felter skal ikke endres.</t>
    </r>
  </si>
  <si>
    <t xml:space="preserve"> &lt;&lt;&lt; Skal IKKE besvares</t>
  </si>
  <si>
    <t xml:space="preserve"> &lt;&lt;&lt; Skal besvares</t>
  </si>
  <si>
    <t>Varebeskrivelse</t>
  </si>
  <si>
    <t>Sensor/radar</t>
  </si>
  <si>
    <t>Ref</t>
  </si>
  <si>
    <t>Kommentar</t>
  </si>
  <si>
    <t>Enhetspris</t>
  </si>
  <si>
    <t>Antall</t>
  </si>
  <si>
    <t>Årlig pris</t>
  </si>
  <si>
    <t>Timepris eks mva</t>
  </si>
  <si>
    <t>Tjeneste</t>
  </si>
  <si>
    <t>Idriftsettelse</t>
  </si>
  <si>
    <t>Opplæring</t>
  </si>
  <si>
    <t>Pris eks. mva</t>
  </si>
  <si>
    <t>Tjenester knyttet til å ta i bruk PBS</t>
  </si>
  <si>
    <t xml:space="preserve">Idriftsettelse og installering/montering </t>
  </si>
  <si>
    <t>Vedlikehold av fysisk innretning</t>
  </si>
  <si>
    <t>Programvare og vedlikehold</t>
  </si>
  <si>
    <t>Sensor/radar og server</t>
  </si>
  <si>
    <t>Programvare virtualiseringsgrensesnitt - presentasjon av målinger registrert av PBS</t>
  </si>
  <si>
    <t>Håndholdte enheter</t>
  </si>
  <si>
    <t>Vedlikehold fysisk innretning</t>
  </si>
  <si>
    <t>Backend server inkludert vedlikehold</t>
  </si>
  <si>
    <t>Sensor</t>
  </si>
  <si>
    <t>Vedlikehold programvare</t>
  </si>
  <si>
    <t>Ytelse</t>
  </si>
  <si>
    <t>Pris</t>
  </si>
  <si>
    <t>Volumbestillinger</t>
  </si>
  <si>
    <t>Rabattsats</t>
  </si>
  <si>
    <t>Totalsum</t>
  </si>
  <si>
    <t>1 - 20</t>
  </si>
  <si>
    <t>Handlekurv B - Avropsavtale for 40 sensorer over 5 år</t>
  </si>
  <si>
    <t>Handlekurv A - Avropsavtale for 20 sensorer over 5 år</t>
  </si>
  <si>
    <t>EVALUERINGSSUM</t>
  </si>
  <si>
    <t>Rabatt ved avrop 1 - 20 sensor/radar</t>
  </si>
  <si>
    <t>Rabatt ved avrop 60+ sensor/radar</t>
  </si>
  <si>
    <t>60+</t>
  </si>
  <si>
    <t>Handlekurv C - Avropsavtale for 60 sensorer over 5 år</t>
  </si>
  <si>
    <t>Handlekurv D - Avropsavtale for 80 sensorer over 5 år</t>
  </si>
  <si>
    <t>Brukergrensesnitt, inkludert vedlikehold</t>
  </si>
  <si>
    <t>Pust- og bevegelsessensor (PBS)</t>
  </si>
  <si>
    <t xml:space="preserve"> &lt;&lt;&lt; Skal besvares av Leverandør</t>
  </si>
  <si>
    <t xml:space="preserve"> &lt;&lt;&lt; Skal IKKE besvares av Leverandør</t>
  </si>
  <si>
    <t>Programvare backend server  - virtuell server (OPSJON)</t>
  </si>
  <si>
    <t>Fysisk innretning</t>
  </si>
  <si>
    <t>[Referanse kontrakt politiet]</t>
  </si>
  <si>
    <t>[Referanse kontrakt Kriminalomsorgen]</t>
  </si>
  <si>
    <t>21 - 40</t>
  </si>
  <si>
    <t>41 - 60</t>
  </si>
  <si>
    <t>Rabatt ved avrop 21 - 40 sensor/radar</t>
  </si>
  <si>
    <t>Rabatt ved avrop 41 - 60 sensor/radar</t>
  </si>
  <si>
    <t>Bilag 6 Vedlegg 1 Prisskjema</t>
  </si>
  <si>
    <t>Referanse anskaffelse: 25/317160</t>
  </si>
  <si>
    <r>
      <t>* Pris for sensor/radar skal være inkludert kabler og alt annet tilleggsutstyr som er nødvendig for installering/montering, jf. Bilag 1 vedlegg 1 punkt 5.1 "</t>
    </r>
    <r>
      <rPr>
        <i/>
        <sz val="10"/>
        <rFont val="Verdana"/>
        <family val="2"/>
      </rPr>
      <t>Pust og bevegelsessensor (PBS), inkludert kabler og annet tilbehør nødvendig til montering og installering"</t>
    </r>
    <r>
      <rPr>
        <sz val="10"/>
        <rFont val="Verdana"/>
        <family val="2"/>
      </rPr>
      <t>.</t>
    </r>
  </si>
  <si>
    <r>
      <t>* Idriftsettelse gjelder oppsett av helhetlig løsning på lokasjon for å sikre at alt fungerer i henhold til avtalen, jf. Bilag 1 vedlegg 1 punkt 2.2 "</t>
    </r>
    <r>
      <rPr>
        <i/>
        <sz val="10"/>
        <color theme="1"/>
        <rFont val="Verdana"/>
        <family val="2"/>
      </rPr>
      <t>Idriftsettelse</t>
    </r>
    <r>
      <rPr>
        <sz val="10"/>
        <color theme="1"/>
        <rFont val="Verdana"/>
        <family val="2"/>
      </rPr>
      <t>". Pris skal inkludere eventuell oppmøtekostnad, men ikke reise- og oppholdskostnader. 
* Dersom Kunden velger å gå over til nasjonal løsning, jf. Bilag 1 vedlegg 1 punkt 3.2 "</t>
    </r>
    <r>
      <rPr>
        <i/>
        <sz val="10"/>
        <color theme="1"/>
        <rFont val="Verdana"/>
        <family val="2"/>
      </rPr>
      <t xml:space="preserve">Nasjonal løsning - virtuell server" </t>
    </r>
    <r>
      <rPr>
        <sz val="10"/>
        <color theme="1"/>
        <rFont val="Verdana"/>
        <family val="2"/>
      </rPr>
      <t>kan arbeid som går med til oppsett av virtuell server faktureres i henhold til timeprisen for idriftsettelse.
* Timeprisen for idriftsettelse danner også utgangspunkt for fakturering av reisetid i henhold til føringene i Bilag 6 punkt 3 "</t>
    </r>
    <r>
      <rPr>
        <i/>
        <sz val="10"/>
        <color theme="1"/>
        <rFont val="Verdana"/>
        <family val="2"/>
      </rPr>
      <t>Betalingsbetingelser"</t>
    </r>
    <r>
      <rPr>
        <sz val="10"/>
        <color theme="1"/>
        <rFont val="Verdana"/>
        <family val="2"/>
      </rPr>
      <t xml:space="preserve">.
</t>
    </r>
  </si>
  <si>
    <r>
      <t>* Opplæring skal gjennomføres i tråd med Leverandørens besvarelse av Kundens krav til opplæring, jf. Bilag 1 vedlegg 1 punkt 2.1 "</t>
    </r>
    <r>
      <rPr>
        <i/>
        <sz val="10"/>
        <color theme="1"/>
        <rFont val="Verdana"/>
        <family val="2"/>
      </rPr>
      <t>Opplæring"</t>
    </r>
    <r>
      <rPr>
        <sz val="10"/>
        <color theme="1"/>
        <rFont val="Verdana"/>
        <family val="2"/>
      </rPr>
      <t xml:space="preserve">. Prisen skal ikke være inkludert eventuelle reise- og oppholdskostnader. </t>
    </r>
  </si>
  <si>
    <r>
      <t>Årlig lisens til all software nødvendig for å presentere data registrert av PBS via et dedikert brukergrensesnitt, jf. Bilag 1 vedlegg 1 punkt 5.2 "</t>
    </r>
    <r>
      <rPr>
        <i/>
        <sz val="10"/>
        <color theme="1"/>
        <rFont val="Verdana"/>
        <family val="2"/>
      </rPr>
      <t>Brukergrensesnitt - programvare"</t>
    </r>
    <r>
      <rPr>
        <sz val="10"/>
        <color theme="1"/>
        <rFont val="Verdana"/>
        <family val="2"/>
      </rPr>
      <t>. 
Lisens skal gjelde per lokasjon. Det skal gis en årlig pris basert på 1-20 enheter, 21-40 enheter, 41-60 enheter og for 60+ enheter. Prisen kan være lik for alle antallskategorier.
Lisens skal inkludere all programvarevedlikehold som fremgår av Kundens behovsbeskrivelse og Leverandørens besvarelse av Bilag 1 vedlegg 1 punkt 5.4.1 "</t>
    </r>
    <r>
      <rPr>
        <i/>
        <sz val="10"/>
        <color theme="1"/>
        <rFont val="Verdana"/>
        <family val="2"/>
      </rPr>
      <t>Behov 10"</t>
    </r>
    <r>
      <rPr>
        <sz val="10"/>
        <color theme="1"/>
        <rFont val="Verdana"/>
        <family val="2"/>
      </rPr>
      <t>.</t>
    </r>
  </si>
  <si>
    <r>
      <t>Årlig lisens til all software nødvendig for å håndtere data fra alle komponentar på en lokasjon via virtuell server plassert, jf. Bilag 1 vedlegg 1 punkt 3.2 "</t>
    </r>
    <r>
      <rPr>
        <i/>
        <sz val="10"/>
        <color theme="1"/>
        <rFont val="Verdana"/>
        <family val="2"/>
      </rPr>
      <t>Nasjonal løsning - virtuell server"</t>
    </r>
    <r>
      <rPr>
        <sz val="10"/>
        <color theme="1"/>
        <rFont val="Verdana"/>
        <family val="2"/>
      </rPr>
      <t>. 
Lisens skal gjelde per lokasjon. Det skal gis en årlig pris basert på 1-20 enheter, 21-40 enheter, 41-60 enheter og 60+ enheter. Prisen kan være lik for alle antallskategorier.
Lisens skal inkludere all programvarevedlikehold som fremgår av Kundens behovsbeskrivelse og Leverandørens besvarelse av Bilag 1 vedlegg 1 punkt 5.4.1 "</t>
    </r>
    <r>
      <rPr>
        <i/>
        <sz val="10"/>
        <color theme="1"/>
        <rFont val="Verdana"/>
        <family val="2"/>
      </rPr>
      <t>Behov 10"</t>
    </r>
    <r>
      <rPr>
        <sz val="10"/>
        <color theme="1"/>
        <rFont val="Verdana"/>
        <family val="2"/>
      </rPr>
      <t>.</t>
    </r>
  </si>
  <si>
    <r>
      <t>Årlig vedlikehold av fysisk innretning slik det er beskrevet i Kundens behovsbeskrivelse og Leverandørens besvarelse av Bilag 1 vedlegg 1 punkt 5.3.1 "</t>
    </r>
    <r>
      <rPr>
        <i/>
        <sz val="10"/>
        <color theme="1"/>
        <rFont val="Verdana"/>
        <family val="2"/>
      </rPr>
      <t>Behov 9"</t>
    </r>
    <r>
      <rPr>
        <sz val="10"/>
        <color theme="1"/>
        <rFont val="Verdana"/>
        <family val="2"/>
      </rPr>
      <t xml:space="preserve">, samt tjenestenivåavtalen Leverandøren lagt ved Bilag 6 som vedlegg 2. Det skal gis en årlig pris basert på 1-20 enheter, 21-40 enheter, 41-60 enheter og 60+ enheter. Prisen kan være lik for alle antallskategorier.
Pris for årlig vedlikehold av fysisk innretning skal ikke inkludere reise- og oppholdskostnader knyttet til eventuelle periodiske kontroller. </t>
    </r>
  </si>
  <si>
    <r>
      <t>Dersom Leverandøren tilbyr håndholdte enheter, j</t>
    </r>
    <r>
      <rPr>
        <sz val="10"/>
        <rFont val="Verdana"/>
        <family val="2"/>
      </rPr>
      <t xml:space="preserve">f. Bilag 1 vedlegg 1 punkt 5.1.6 </t>
    </r>
    <r>
      <rPr>
        <i/>
        <sz val="10"/>
        <rFont val="Verdana"/>
        <family val="2"/>
      </rPr>
      <t>"behov 6"</t>
    </r>
    <r>
      <rPr>
        <sz val="10"/>
        <rFont val="Verdana"/>
        <family val="2"/>
      </rPr>
      <t>,</t>
    </r>
    <r>
      <rPr>
        <sz val="10"/>
        <color theme="1"/>
        <rFont val="Verdana"/>
        <family val="2"/>
      </rPr>
      <t xml:space="preserve"> skal Leverandøren her beskrive hvordan håndholdte enheter tilbys og hvordan den håndholdte enheten prises. Hvis det for eksempel er en egen enhet skal enhetsprisen angis, hvis det er en telefonapplikasjon skal applikasjonsprisen angis.
</t>
    </r>
    <r>
      <rPr>
        <b/>
        <sz val="10"/>
        <color theme="1"/>
        <rFont val="Verdana"/>
        <family val="2"/>
      </rPr>
      <t>Prisen for håndholdte enheter vil ikke inngå i evalueringen av tilbudet.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</si>
</sst>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kr&quot;\ * #,##0.00_-;\-&quot;kr&quot;\ * #,##0.00_-;_-&quot;kr&quot;\ * &quot;-&quot;??_-;_-@_-"/>
    <numFmt numFmtId="43" formatCode="_-* #,##0.00_-;\-* #,##0.00_-;_-* &quot;-&quot;??_-;_-@_-"/>
    <numFmt numFmtId="164" formatCode="_ * #,##0.00_ ;_ * \-#,##0.00_ ;_ * &quot;-&quot;??_ ;_ @_ "/>
    <numFmt numFmtId="165" formatCode="_ * #,##0_ ;_ * \-#,##0_ ;_ * &quot;-&quot;??_ ;_ @_ "/>
  </numFmts>
  <fonts count="38">
    <font>
      <sz val="10"/>
      <color theme="1"/>
      <name val="News Gothic MT"/>
      <family val="2"/>
    </font>
    <font>
      <sz val="10"/>
      <color theme="1"/>
      <name val="Verdana"/>
      <family val="2"/>
    </font>
    <font>
      <sz val="10"/>
      <color theme="1"/>
      <name val="Verdana"/>
      <family val="2"/>
    </font>
    <font>
      <sz val="10"/>
      <color theme="1"/>
      <name val="Verdana"/>
      <family val="2"/>
    </font>
    <font>
      <sz val="10"/>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theme="1"/>
      <name val="News Gothic MT"/>
      <family val="2"/>
    </font>
    <font>
      <sz val="10"/>
      <name val="Arial"/>
      <family val="2"/>
    </font>
    <font>
      <b/>
      <sz val="24"/>
      <name val="Eurostile LT"/>
    </font>
    <font>
      <b/>
      <sz val="22"/>
      <name val="Eurostile LT"/>
    </font>
    <font>
      <sz val="12"/>
      <name val="Eurostile LT"/>
    </font>
    <font>
      <b/>
      <sz val="24"/>
      <name val="Times New Roman"/>
      <family val="1"/>
    </font>
    <font>
      <sz val="12"/>
      <name val="Times New Roman"/>
      <family val="1"/>
    </font>
    <font>
      <b/>
      <sz val="24"/>
      <name val="Arial"/>
      <family val="2"/>
    </font>
    <font>
      <sz val="12"/>
      <color theme="1"/>
      <name val="Verdana"/>
      <family val="2"/>
    </font>
    <font>
      <b/>
      <sz val="12"/>
      <color theme="1"/>
      <name val="Verdana"/>
      <family val="2"/>
    </font>
    <font>
      <sz val="10"/>
      <color theme="1"/>
      <name val="Verdana"/>
      <family val="2"/>
    </font>
    <font>
      <sz val="10"/>
      <name val="Verdana"/>
      <family val="2"/>
    </font>
    <font>
      <b/>
      <sz val="10"/>
      <color theme="1"/>
      <name val="Verdana"/>
      <family val="2"/>
    </font>
    <font>
      <b/>
      <sz val="28"/>
      <name val="Arial"/>
      <family val="2"/>
    </font>
    <font>
      <b/>
      <sz val="36"/>
      <name val="Arial"/>
      <family val="2"/>
    </font>
    <font>
      <b/>
      <sz val="12"/>
      <name val="Arial"/>
      <family val="2"/>
    </font>
    <font>
      <b/>
      <sz val="28"/>
      <color theme="1"/>
      <name val="Arial"/>
      <family val="2"/>
    </font>
    <font>
      <sz val="12"/>
      <name val="Arial"/>
      <family val="2"/>
    </font>
    <font>
      <b/>
      <sz val="10"/>
      <name val="Arial"/>
      <family val="2"/>
    </font>
    <font>
      <i/>
      <sz val="6"/>
      <color theme="1"/>
      <name val="Verdana"/>
      <family val="2"/>
    </font>
    <font>
      <b/>
      <sz val="9"/>
      <name val="Arial"/>
      <family val="2"/>
    </font>
    <font>
      <i/>
      <sz val="10"/>
      <color theme="1"/>
      <name val="Verdana"/>
      <family val="2"/>
    </font>
    <font>
      <sz val="10"/>
      <color indexed="8"/>
      <name val="Verdana"/>
      <family val="2"/>
    </font>
    <font>
      <b/>
      <u/>
      <sz val="12"/>
      <color theme="1"/>
      <name val="Verdana"/>
      <family val="2"/>
    </font>
    <font>
      <b/>
      <sz val="11"/>
      <color theme="1"/>
      <name val="Verdana"/>
      <family val="2"/>
    </font>
    <font>
      <b/>
      <sz val="10"/>
      <name val="Verdana"/>
      <family val="2"/>
    </font>
    <font>
      <i/>
      <sz val="10"/>
      <name val="Verdana"/>
      <family val="2"/>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9">
    <xf numFmtId="0" fontId="0" fillId="0" borderId="0"/>
    <xf numFmtId="0" fontId="10" fillId="0" borderId="0"/>
    <xf numFmtId="164" fontId="11" fillId="0" borderId="0" applyFont="0" applyFill="0" applyBorder="0" applyAlignment="0" applyProtection="0"/>
    <xf numFmtId="0" fontId="9" fillId="0" borderId="0"/>
    <xf numFmtId="0" fontId="12" fillId="0" borderId="0"/>
    <xf numFmtId="0" fontId="11" fillId="0" borderId="0"/>
    <xf numFmtId="0" fontId="8" fillId="0" borderId="0"/>
    <xf numFmtId="9" fontId="8" fillId="0" borderId="0" applyFont="0" applyFill="0" applyBorder="0" applyAlignment="0" applyProtection="0"/>
    <xf numFmtId="0" fontId="10" fillId="0" borderId="0"/>
    <xf numFmtId="0" fontId="7" fillId="0" borderId="0"/>
    <xf numFmtId="0" fontId="6" fillId="0" borderId="0"/>
    <xf numFmtId="0" fontId="5" fillId="0" borderId="0"/>
    <xf numFmtId="0" fontId="10" fillId="0" borderId="0"/>
    <xf numFmtId="0" fontId="5" fillId="0" borderId="0"/>
    <xf numFmtId="9" fontId="5" fillId="0" borderId="0" applyFont="0" applyFill="0" applyBorder="0" applyAlignment="0" applyProtection="0"/>
    <xf numFmtId="0" fontId="5" fillId="0" borderId="0"/>
    <xf numFmtId="0" fontId="5" fillId="0" borderId="0"/>
    <xf numFmtId="44" fontId="11" fillId="0" borderId="0" applyFont="0" applyFill="0" applyBorder="0" applyAlignment="0" applyProtection="0"/>
    <xf numFmtId="9" fontId="11" fillId="0" borderId="0" applyFont="0" applyFill="0" applyBorder="0" applyAlignment="0" applyProtection="0"/>
  </cellStyleXfs>
  <cellXfs count="124">
    <xf numFmtId="0" fontId="0" fillId="0" borderId="0" xfId="0"/>
    <xf numFmtId="0" fontId="8" fillId="0" borderId="0" xfId="6"/>
    <xf numFmtId="0" fontId="13" fillId="2" borderId="0" xfId="6" applyFont="1" applyFill="1" applyAlignment="1">
      <alignment horizontal="left"/>
    </xf>
    <xf numFmtId="0" fontId="8" fillId="2" borderId="0" xfId="6" applyFill="1" applyAlignment="1">
      <alignment horizontal="left"/>
    </xf>
    <xf numFmtId="0" fontId="14" fillId="2" borderId="0" xfId="6" applyFont="1" applyFill="1" applyAlignment="1">
      <alignment horizontal="left"/>
    </xf>
    <xf numFmtId="0" fontId="15" fillId="2" borderId="0" xfId="6" applyFont="1" applyFill="1" applyAlignment="1">
      <alignment horizontal="left"/>
    </xf>
    <xf numFmtId="0" fontId="16" fillId="2" borderId="0" xfId="6" applyFont="1" applyFill="1" applyAlignment="1">
      <alignment horizontal="center"/>
    </xf>
    <xf numFmtId="0" fontId="17" fillId="2" borderId="0" xfId="6" applyFont="1" applyFill="1"/>
    <xf numFmtId="0" fontId="18" fillId="0" borderId="0" xfId="0" applyFont="1" applyAlignment="1">
      <alignment horizontal="left"/>
    </xf>
    <xf numFmtId="0" fontId="8" fillId="0" borderId="0" xfId="6" applyAlignment="1">
      <alignment horizontal="left"/>
    </xf>
    <xf numFmtId="0" fontId="8" fillId="2" borderId="0" xfId="6" applyFill="1" applyAlignment="1">
      <alignment horizontal="center" vertical="center"/>
    </xf>
    <xf numFmtId="0" fontId="14" fillId="2" borderId="0" xfId="6" applyFont="1" applyFill="1" applyAlignment="1">
      <alignment horizontal="center" vertical="center"/>
    </xf>
    <xf numFmtId="0" fontId="0" fillId="0" borderId="0" xfId="0" applyAlignment="1">
      <alignment horizontal="center" vertical="center"/>
    </xf>
    <xf numFmtId="0" fontId="8" fillId="0" borderId="0" xfId="6" applyAlignment="1">
      <alignment horizontal="center" vertical="center"/>
    </xf>
    <xf numFmtId="0" fontId="21" fillId="2" borderId="0" xfId="10" applyFont="1" applyFill="1"/>
    <xf numFmtId="0" fontId="21" fillId="2" borderId="0" xfId="9" applyFont="1" applyFill="1"/>
    <xf numFmtId="0" fontId="21" fillId="2" borderId="0" xfId="10" applyFont="1" applyFill="1" applyAlignment="1">
      <alignment vertical="center"/>
    </xf>
    <xf numFmtId="3" fontId="21" fillId="5" borderId="1" xfId="0" applyNumberFormat="1" applyFont="1" applyFill="1" applyBorder="1" applyAlignment="1">
      <alignment horizontal="center"/>
    </xf>
    <xf numFmtId="0" fontId="21" fillId="0" borderId="0" xfId="0" applyFont="1"/>
    <xf numFmtId="165" fontId="21" fillId="0" borderId="0" xfId="2" applyNumberFormat="1" applyFont="1"/>
    <xf numFmtId="165" fontId="23" fillId="3" borderId="1" xfId="2" applyNumberFormat="1" applyFont="1" applyFill="1" applyBorder="1" applyAlignment="1">
      <alignment horizontal="center"/>
    </xf>
    <xf numFmtId="0" fontId="23" fillId="3" borderId="1" xfId="0" applyFont="1" applyFill="1" applyBorder="1" applyAlignment="1">
      <alignment horizontal="center"/>
    </xf>
    <xf numFmtId="0" fontId="19" fillId="0" borderId="0" xfId="0" applyFont="1"/>
    <xf numFmtId="165" fontId="19" fillId="0" borderId="0" xfId="2" applyNumberFormat="1" applyFont="1"/>
    <xf numFmtId="2" fontId="21" fillId="0" borderId="0" xfId="0" applyNumberFormat="1" applyFont="1"/>
    <xf numFmtId="0" fontId="25" fillId="0" borderId="0" xfId="0" applyFont="1" applyAlignment="1">
      <alignment horizontal="center" vertical="center"/>
    </xf>
    <xf numFmtId="0" fontId="23" fillId="3" borderId="3" xfId="0" applyFont="1" applyFill="1" applyBorder="1" applyAlignment="1">
      <alignment horizontal="center" vertical="top"/>
    </xf>
    <xf numFmtId="2" fontId="21" fillId="4" borderId="2" xfId="2" applyNumberFormat="1" applyFont="1" applyFill="1" applyBorder="1" applyAlignment="1">
      <alignment horizontal="right"/>
    </xf>
    <xf numFmtId="164" fontId="21" fillId="5" borderId="1" xfId="2" applyFont="1" applyFill="1" applyBorder="1" applyAlignment="1">
      <alignment horizontal="right"/>
    </xf>
    <xf numFmtId="0" fontId="24" fillId="0" borderId="0" xfId="0" applyFont="1" applyAlignment="1">
      <alignment horizontal="center" vertical="center"/>
    </xf>
    <xf numFmtId="0" fontId="27" fillId="0" borderId="0" xfId="0" applyFont="1" applyAlignment="1">
      <alignment horizontal="center" vertical="center"/>
    </xf>
    <xf numFmtId="0" fontId="18" fillId="2" borderId="0" xfId="6" applyFont="1" applyFill="1" applyAlignment="1">
      <alignment horizontal="center" vertical="center"/>
    </xf>
    <xf numFmtId="0" fontId="29" fillId="3" borderId="4" xfId="0" applyFont="1" applyFill="1" applyBorder="1" applyAlignment="1">
      <alignment vertical="center"/>
    </xf>
    <xf numFmtId="0" fontId="29" fillId="3" borderId="5" xfId="0" applyFont="1" applyFill="1" applyBorder="1" applyAlignment="1">
      <alignment vertical="center"/>
    </xf>
    <xf numFmtId="0" fontId="26" fillId="3" borderId="6" xfId="0" applyFont="1" applyFill="1" applyBorder="1" applyAlignment="1">
      <alignment vertical="center"/>
    </xf>
    <xf numFmtId="0" fontId="29" fillId="3" borderId="10" xfId="0" applyFont="1" applyFill="1" applyBorder="1" applyAlignment="1">
      <alignment vertical="center"/>
    </xf>
    <xf numFmtId="0" fontId="29" fillId="3" borderId="0" xfId="0" applyFont="1" applyFill="1" applyBorder="1" applyAlignment="1">
      <alignment vertical="center"/>
    </xf>
    <xf numFmtId="0" fontId="26" fillId="3" borderId="11" xfId="0" applyFont="1" applyFill="1" applyBorder="1" applyAlignment="1">
      <alignment vertical="center"/>
    </xf>
    <xf numFmtId="0" fontId="29" fillId="3" borderId="7" xfId="0" applyFont="1" applyFill="1" applyBorder="1" applyAlignment="1">
      <alignment vertical="center"/>
    </xf>
    <xf numFmtId="0" fontId="29" fillId="3" borderId="8" xfId="0" applyFont="1" applyFill="1" applyBorder="1" applyAlignment="1">
      <alignment vertical="center"/>
    </xf>
    <xf numFmtId="0" fontId="26" fillId="3" borderId="9" xfId="0" applyFont="1" applyFill="1" applyBorder="1" applyAlignment="1">
      <alignment vertical="center"/>
    </xf>
    <xf numFmtId="164" fontId="21" fillId="5" borderId="1" xfId="2" applyFont="1" applyFill="1" applyBorder="1" applyAlignment="1">
      <alignment horizontal="left" vertical="center"/>
    </xf>
    <xf numFmtId="0" fontId="26" fillId="3" borderId="0" xfId="0" applyFont="1" applyFill="1" applyBorder="1" applyAlignment="1">
      <alignment vertical="center"/>
    </xf>
    <xf numFmtId="1" fontId="30" fillId="4" borderId="2" xfId="2" applyNumberFormat="1" applyFont="1" applyFill="1" applyBorder="1" applyAlignment="1">
      <alignment horizontal="center" vertical="center"/>
    </xf>
    <xf numFmtId="0" fontId="31" fillId="3" borderId="0" xfId="0" applyFont="1" applyFill="1" applyBorder="1" applyAlignment="1">
      <alignment vertical="center"/>
    </xf>
    <xf numFmtId="43" fontId="21" fillId="0" borderId="0" xfId="0" applyNumberFormat="1" applyFont="1"/>
    <xf numFmtId="3" fontId="21" fillId="5" borderId="3" xfId="0" applyNumberFormat="1" applyFont="1" applyFill="1" applyBorder="1" applyAlignment="1">
      <alignment horizontal="center"/>
    </xf>
    <xf numFmtId="0" fontId="23" fillId="3" borderId="3" xfId="0" applyFont="1" applyFill="1" applyBorder="1"/>
    <xf numFmtId="0" fontId="21" fillId="4" borderId="3" xfId="0" applyFont="1" applyFill="1" applyBorder="1" applyAlignment="1">
      <alignment horizontal="center"/>
    </xf>
    <xf numFmtId="165" fontId="23" fillId="3" borderId="3" xfId="2" applyNumberFormat="1" applyFont="1" applyFill="1" applyBorder="1" applyAlignment="1">
      <alignment horizontal="center"/>
    </xf>
    <xf numFmtId="0" fontId="23" fillId="3" borderId="3" xfId="10" applyFont="1" applyFill="1" applyBorder="1"/>
    <xf numFmtId="0" fontId="0" fillId="2" borderId="0" xfId="0" applyFill="1"/>
    <xf numFmtId="0" fontId="0" fillId="6" borderId="3" xfId="0" applyFill="1" applyBorder="1" applyAlignment="1" applyProtection="1">
      <alignment vertical="top" wrapText="1"/>
      <protection locked="0"/>
    </xf>
    <xf numFmtId="0" fontId="34" fillId="0" borderId="0" xfId="0" applyFont="1" applyBorder="1"/>
    <xf numFmtId="0" fontId="34" fillId="0" borderId="0" xfId="0" applyFont="1" applyAlignment="1">
      <alignment vertical="top"/>
    </xf>
    <xf numFmtId="0" fontId="23" fillId="0" borderId="0" xfId="0" applyFont="1" applyAlignment="1">
      <alignment vertical="top"/>
    </xf>
    <xf numFmtId="0" fontId="33" fillId="4" borderId="3" xfId="0" applyFont="1" applyFill="1" applyBorder="1" applyAlignment="1">
      <alignment wrapText="1"/>
    </xf>
    <xf numFmtId="0" fontId="23" fillId="2" borderId="3" xfId="0" applyFont="1" applyFill="1" applyBorder="1" applyAlignment="1">
      <alignment vertical="top" wrapText="1"/>
    </xf>
    <xf numFmtId="0" fontId="23" fillId="2" borderId="3" xfId="0" applyFont="1" applyFill="1" applyBorder="1" applyAlignment="1">
      <alignment wrapText="1"/>
    </xf>
    <xf numFmtId="0" fontId="34" fillId="0" borderId="0" xfId="0" applyFont="1" applyBorder="1" applyAlignment="1">
      <alignment vertical="center"/>
    </xf>
    <xf numFmtId="0" fontId="23" fillId="2" borderId="0" xfId="10" applyFont="1" applyFill="1" applyAlignment="1">
      <alignment vertical="center"/>
    </xf>
    <xf numFmtId="0" fontId="21" fillId="0" borderId="0" xfId="0" applyFont="1"/>
    <xf numFmtId="0" fontId="34" fillId="0" borderId="0" xfId="0" applyFont="1" applyAlignment="1">
      <alignment vertical="top"/>
    </xf>
    <xf numFmtId="0" fontId="21" fillId="0" borderId="0" xfId="0" applyFont="1"/>
    <xf numFmtId="0" fontId="21" fillId="0" borderId="0" xfId="0" applyFont="1"/>
    <xf numFmtId="0" fontId="21" fillId="0" borderId="0" xfId="0" applyFont="1" applyAlignment="1"/>
    <xf numFmtId="0" fontId="22" fillId="0" borderId="0" xfId="0" applyFont="1" applyBorder="1" applyAlignment="1">
      <alignment horizontal="left" wrapText="1"/>
    </xf>
    <xf numFmtId="0" fontId="36" fillId="0" borderId="3" xfId="0" applyFont="1" applyBorder="1" applyAlignment="1">
      <alignment horizontal="left" wrapText="1"/>
    </xf>
    <xf numFmtId="44" fontId="21" fillId="5" borderId="1" xfId="17" applyFont="1" applyFill="1" applyBorder="1" applyAlignment="1">
      <alignment horizontal="right"/>
    </xf>
    <xf numFmtId="44" fontId="22" fillId="0" borderId="0" xfId="0" applyNumberFormat="1" applyFont="1" applyBorder="1" applyAlignment="1">
      <alignment horizontal="left" wrapText="1"/>
    </xf>
    <xf numFmtId="44" fontId="0" fillId="6" borderId="3" xfId="17" applyFont="1" applyFill="1" applyBorder="1" applyAlignment="1" applyProtection="1">
      <alignment vertical="top" wrapText="1"/>
      <protection locked="0"/>
    </xf>
    <xf numFmtId="44" fontId="21" fillId="5" borderId="3" xfId="17" applyFont="1" applyFill="1" applyBorder="1"/>
    <xf numFmtId="49" fontId="4" fillId="4" borderId="3" xfId="10" applyNumberFormat="1" applyFont="1" applyFill="1" applyBorder="1" applyAlignment="1">
      <alignment horizontal="center" vertical="center"/>
    </xf>
    <xf numFmtId="9" fontId="21" fillId="5" borderId="3" xfId="18" applyFont="1" applyFill="1" applyBorder="1" applyAlignment="1">
      <alignment horizontal="center"/>
    </xf>
    <xf numFmtId="9" fontId="22" fillId="5" borderId="3" xfId="18" applyFont="1" applyFill="1" applyBorder="1" applyAlignment="1">
      <alignment horizontal="center" wrapText="1"/>
    </xf>
    <xf numFmtId="0" fontId="3" fillId="4" borderId="3" xfId="10" applyFont="1" applyFill="1" applyBorder="1" applyAlignment="1">
      <alignment horizontal="center" vertical="center" wrapText="1"/>
    </xf>
    <xf numFmtId="0" fontId="23" fillId="2" borderId="0" xfId="10" applyFont="1" applyFill="1" applyBorder="1"/>
    <xf numFmtId="44" fontId="23" fillId="2" borderId="0" xfId="10" applyNumberFormat="1" applyFont="1" applyFill="1" applyBorder="1"/>
    <xf numFmtId="0" fontId="31" fillId="7" borderId="0" xfId="0" applyFont="1" applyFill="1" applyBorder="1" applyAlignment="1">
      <alignment vertical="center"/>
    </xf>
    <xf numFmtId="0" fontId="29" fillId="7" borderId="0" xfId="0" applyFont="1" applyFill="1" applyBorder="1" applyAlignment="1">
      <alignment vertical="center"/>
    </xf>
    <xf numFmtId="0" fontId="4" fillId="8" borderId="3" xfId="10" applyFont="1" applyFill="1" applyBorder="1" applyAlignment="1"/>
    <xf numFmtId="0" fontId="21" fillId="8" borderId="3" xfId="10" applyFont="1" applyFill="1" applyBorder="1" applyAlignment="1">
      <alignment horizontal="left"/>
    </xf>
    <xf numFmtId="44" fontId="21" fillId="8" borderId="3" xfId="17" applyFont="1" applyFill="1" applyBorder="1"/>
    <xf numFmtId="0" fontId="23" fillId="8" borderId="3" xfId="10" applyFont="1" applyFill="1" applyBorder="1"/>
    <xf numFmtId="44" fontId="23" fillId="8" borderId="3" xfId="10" applyNumberFormat="1" applyFont="1" applyFill="1" applyBorder="1"/>
    <xf numFmtId="44" fontId="21" fillId="8" borderId="3" xfId="10" applyNumberFormat="1" applyFont="1" applyFill="1" applyBorder="1"/>
    <xf numFmtId="0" fontId="23" fillId="3" borderId="3" xfId="10" applyFont="1" applyFill="1" applyBorder="1" applyAlignment="1">
      <alignment horizontal="left"/>
    </xf>
    <xf numFmtId="0" fontId="23" fillId="3" borderId="3" xfId="10" applyFont="1" applyFill="1" applyBorder="1" applyAlignment="1">
      <alignment horizontal="left" vertical="center"/>
    </xf>
    <xf numFmtId="0" fontId="35" fillId="8" borderId="3" xfId="10" applyFont="1" applyFill="1" applyBorder="1"/>
    <xf numFmtId="44" fontId="35" fillId="8" borderId="3" xfId="10" applyNumberFormat="1" applyFont="1" applyFill="1" applyBorder="1"/>
    <xf numFmtId="0" fontId="8" fillId="2" borderId="0" xfId="6" applyFill="1" applyAlignment="1">
      <alignment horizontal="center"/>
    </xf>
    <xf numFmtId="0" fontId="14" fillId="2" borderId="0" xfId="6" applyFont="1" applyFill="1" applyAlignment="1">
      <alignment horizontal="center"/>
    </xf>
    <xf numFmtId="0" fontId="18" fillId="2" borderId="0" xfId="0" applyFont="1" applyFill="1" applyAlignment="1">
      <alignment horizontal="center" vertical="center"/>
    </xf>
    <xf numFmtId="49" fontId="2" fillId="4" borderId="3" xfId="10" applyNumberFormat="1" applyFont="1" applyFill="1" applyBorder="1" applyAlignment="1">
      <alignment horizontal="center" vertical="center"/>
    </xf>
    <xf numFmtId="0" fontId="2" fillId="4" borderId="3" xfId="10" applyFont="1" applyFill="1" applyBorder="1" applyAlignment="1">
      <alignment horizontal="center" vertical="center" wrapText="1"/>
    </xf>
    <xf numFmtId="0" fontId="34" fillId="0" borderId="0" xfId="0" applyFont="1" applyAlignment="1">
      <alignment vertical="top"/>
    </xf>
    <xf numFmtId="0" fontId="23" fillId="0" borderId="0" xfId="0" applyFont="1" applyBorder="1" applyAlignment="1">
      <alignment vertical="top"/>
    </xf>
    <xf numFmtId="0" fontId="22" fillId="0" borderId="0" xfId="0" applyFont="1" applyBorder="1" applyAlignment="1">
      <alignment horizontal="left" vertical="center" wrapText="1"/>
    </xf>
    <xf numFmtId="0" fontId="23" fillId="3" borderId="15" xfId="0" applyFont="1" applyFill="1" applyBorder="1" applyAlignment="1">
      <alignment horizontal="center"/>
    </xf>
    <xf numFmtId="0" fontId="23" fillId="3" borderId="16" xfId="0" applyFont="1" applyFill="1" applyBorder="1" applyAlignment="1">
      <alignment horizontal="center"/>
    </xf>
    <xf numFmtId="0" fontId="4" fillId="4" borderId="15" xfId="0" applyFont="1" applyFill="1" applyBorder="1" applyAlignment="1">
      <alignment horizontal="center"/>
    </xf>
    <xf numFmtId="0" fontId="21" fillId="4" borderId="16" xfId="0" applyFont="1" applyFill="1" applyBorder="1" applyAlignment="1">
      <alignment horizontal="center"/>
    </xf>
    <xf numFmtId="0" fontId="36" fillId="0" borderId="3" xfId="0" applyFont="1" applyBorder="1" applyAlignment="1">
      <alignment horizontal="left" wrapText="1"/>
    </xf>
    <xf numFmtId="0" fontId="22" fillId="4" borderId="15" xfId="0" applyFont="1" applyFill="1" applyBorder="1" applyAlignment="1">
      <alignment horizontal="left" wrapText="1"/>
    </xf>
    <xf numFmtId="0" fontId="22" fillId="4" borderId="16" xfId="0" applyFont="1" applyFill="1" applyBorder="1" applyAlignment="1">
      <alignment horizontal="left" wrapText="1"/>
    </xf>
    <xf numFmtId="0" fontId="2" fillId="4" borderId="15" xfId="0" applyFont="1" applyFill="1" applyBorder="1" applyAlignment="1">
      <alignment horizontal="left"/>
    </xf>
    <xf numFmtId="0" fontId="21" fillId="4" borderId="16" xfId="0" applyFont="1" applyFill="1" applyBorder="1" applyAlignment="1">
      <alignment horizontal="left"/>
    </xf>
    <xf numFmtId="0" fontId="3" fillId="4" borderId="3" xfId="0" applyFont="1" applyFill="1" applyBorder="1" applyAlignment="1">
      <alignment horizontal="left"/>
    </xf>
    <xf numFmtId="0" fontId="4" fillId="4" borderId="3" xfId="0" applyFont="1" applyFill="1" applyBorder="1" applyAlignment="1">
      <alignment horizontal="left"/>
    </xf>
    <xf numFmtId="0" fontId="21" fillId="0" borderId="0" xfId="0" applyFont="1" applyAlignment="1">
      <alignment vertical="top" wrapText="1"/>
    </xf>
    <xf numFmtId="0" fontId="20" fillId="0" borderId="0" xfId="0" applyFont="1" applyAlignment="1">
      <alignment horizontal="left" vertical="top" wrapText="1"/>
    </xf>
    <xf numFmtId="0" fontId="4" fillId="4" borderId="3" xfId="10" applyFont="1" applyFill="1" applyBorder="1" applyAlignment="1">
      <alignment horizontal="center" vertical="center" wrapText="1"/>
    </xf>
    <xf numFmtId="0" fontId="4" fillId="4" borderId="13" xfId="10" applyFont="1" applyFill="1" applyBorder="1" applyAlignment="1">
      <alignment horizontal="center" vertical="center" wrapText="1"/>
    </xf>
    <xf numFmtId="0" fontId="4" fillId="4" borderId="14" xfId="10" applyFont="1" applyFill="1" applyBorder="1" applyAlignment="1">
      <alignment horizontal="center" vertical="center" wrapText="1"/>
    </xf>
    <xf numFmtId="0" fontId="23" fillId="3" borderId="15" xfId="0" applyFont="1" applyFill="1" applyBorder="1" applyAlignment="1">
      <alignment horizontal="center" vertical="top"/>
    </xf>
    <xf numFmtId="0" fontId="23" fillId="3" borderId="16" xfId="0" applyFont="1" applyFill="1" applyBorder="1" applyAlignment="1">
      <alignment horizontal="center" vertical="top"/>
    </xf>
    <xf numFmtId="3" fontId="21" fillId="5" borderId="15" xfId="0" applyNumberFormat="1" applyFont="1" applyFill="1" applyBorder="1" applyAlignment="1">
      <alignment horizontal="center"/>
    </xf>
    <xf numFmtId="3" fontId="21" fillId="5" borderId="16" xfId="0" applyNumberFormat="1" applyFont="1" applyFill="1" applyBorder="1" applyAlignment="1">
      <alignment horizontal="center"/>
    </xf>
    <xf numFmtId="0" fontId="21" fillId="0" borderId="0" xfId="0" applyFont="1" applyAlignment="1">
      <alignment horizontal="left" vertical="top"/>
    </xf>
    <xf numFmtId="0" fontId="35" fillId="9" borderId="3" xfId="10" applyFont="1" applyFill="1" applyBorder="1" applyAlignment="1">
      <alignment horizontal="center" vertical="center"/>
    </xf>
    <xf numFmtId="0" fontId="1" fillId="0" borderId="0" xfId="0" applyFont="1" applyAlignment="1">
      <alignment horizontal="left" vertical="top" wrapText="1"/>
    </xf>
    <xf numFmtId="0" fontId="1" fillId="0" borderId="0" xfId="0" applyFont="1" applyAlignment="1">
      <alignment vertical="top" wrapText="1"/>
    </xf>
    <xf numFmtId="0" fontId="1" fillId="4" borderId="3" xfId="10" applyFont="1" applyFill="1" applyBorder="1" applyAlignment="1">
      <alignment horizontal="center" vertical="center" wrapText="1"/>
    </xf>
    <xf numFmtId="0" fontId="1" fillId="4" borderId="12" xfId="10" applyFont="1" applyFill="1" applyBorder="1" applyAlignment="1">
      <alignment horizontal="center" vertical="center" wrapText="1"/>
    </xf>
  </cellXfs>
  <cellStyles count="19">
    <cellStyle name="%" xfId="1" xr:uid="{00000000-0005-0000-0000-000000000000}"/>
    <cellStyle name="Komma" xfId="2" builtinId="3"/>
    <cellStyle name="Normal" xfId="0" builtinId="0"/>
    <cellStyle name="Normal 2" xfId="4" xr:uid="{00000000-0005-0000-0000-000003000000}"/>
    <cellStyle name="Normal 2 2" xfId="12" xr:uid="{00000000-0005-0000-0000-000004000000}"/>
    <cellStyle name="Normal 3" xfId="5" xr:uid="{00000000-0005-0000-0000-000005000000}"/>
    <cellStyle name="Normal 4" xfId="3" xr:uid="{00000000-0005-0000-0000-000006000000}"/>
    <cellStyle name="Normal 4 2" xfId="11" xr:uid="{00000000-0005-0000-0000-000007000000}"/>
    <cellStyle name="Normal 5" xfId="6" xr:uid="{00000000-0005-0000-0000-000008000000}"/>
    <cellStyle name="Normal 5 2" xfId="13" xr:uid="{00000000-0005-0000-0000-000009000000}"/>
    <cellStyle name="Normal 6" xfId="8" xr:uid="{00000000-0005-0000-0000-00000A000000}"/>
    <cellStyle name="Normal 7" xfId="9" xr:uid="{00000000-0005-0000-0000-00000B000000}"/>
    <cellStyle name="Normal 7 2" xfId="15" xr:uid="{00000000-0005-0000-0000-00000C000000}"/>
    <cellStyle name="Normal 8" xfId="10" xr:uid="{00000000-0005-0000-0000-00000D000000}"/>
    <cellStyle name="Normal 8 2" xfId="16" xr:uid="{00000000-0005-0000-0000-00000E000000}"/>
    <cellStyle name="Prosent" xfId="18" builtinId="5"/>
    <cellStyle name="Prosent 2" xfId="7" xr:uid="{00000000-0005-0000-0000-000010000000}"/>
    <cellStyle name="Prosent 2 2" xfId="14" xr:uid="{00000000-0005-0000-0000-000011000000}"/>
    <cellStyle name="Valuta" xfId="17" builtinId="4"/>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124810</xdr:rowOff>
    </xdr:from>
    <xdr:to>
      <xdr:col>3</xdr:col>
      <xdr:colOff>328</xdr:colOff>
      <xdr:row>6</xdr:row>
      <xdr:rowOff>9524</xdr:rowOff>
    </xdr:to>
    <xdr:sp macro="" textlink="">
      <xdr:nvSpPr>
        <xdr:cNvPr id="2" name="Object 1">
          <a:extLst>
            <a:ext uri="{FF2B5EF4-FFF2-40B4-BE49-F238E27FC236}">
              <a16:creationId xmlns:a16="http://schemas.microsoft.com/office/drawing/2014/main" id="{00000000-0008-0000-0000-000002000000}"/>
            </a:ext>
          </a:extLst>
        </xdr:cNvPr>
        <xdr:cNvSpPr/>
      </xdr:nvSpPr>
      <xdr:spPr bwMode="auto">
        <a:xfrm>
          <a:off x="183931" y="124810"/>
          <a:ext cx="1038225" cy="870059"/>
        </a:xfrm>
        <a:prstGeom prst="rect">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a:blipFill>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1</xdr:row>
      <xdr:rowOff>1</xdr:rowOff>
    </xdr:from>
    <xdr:to>
      <xdr:col>15</xdr:col>
      <xdr:colOff>114300</xdr:colOff>
      <xdr:row>29</xdr:row>
      <xdr:rowOff>1</xdr:rowOff>
    </xdr:to>
    <xdr:sp macro="" textlink="">
      <xdr:nvSpPr>
        <xdr:cNvPr id="2" name="TekstSylinder 1">
          <a:extLst>
            <a:ext uri="{FF2B5EF4-FFF2-40B4-BE49-F238E27FC236}">
              <a16:creationId xmlns:a16="http://schemas.microsoft.com/office/drawing/2014/main" id="{ECD9481F-EBE0-465E-9330-825A984BEBAF}"/>
            </a:ext>
          </a:extLst>
        </xdr:cNvPr>
        <xdr:cNvSpPr txBox="1"/>
      </xdr:nvSpPr>
      <xdr:spPr>
        <a:xfrm>
          <a:off x="771525" y="161926"/>
          <a:ext cx="10772775" cy="4533900"/>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400" b="1"/>
            <a:t>VEILEDNING:  </a:t>
          </a:r>
        </a:p>
        <a:p>
          <a:endParaRPr lang="nb-NO" sz="1100" baseline="0"/>
        </a:p>
        <a:p>
          <a:r>
            <a:rPr lang="nb-NO" sz="1100" baseline="0"/>
            <a:t>* I arkfane "</a:t>
          </a:r>
          <a:r>
            <a:rPr lang="nb-NO" sz="1100" i="1" baseline="0"/>
            <a:t>Fysisk innretning"</a:t>
          </a:r>
          <a:r>
            <a:rPr lang="nb-NO" sz="1100" i="0" baseline="0"/>
            <a:t> skal Leverandøren angi enhetspris per sensor/radar (enheter), samt rabatt for volumbestillinger på 1 - 20 enheter, 21 - 40 enheter, 41 - 60 enheter og 60+ enheter. Tilbudt rabatt skal gjelde når Kunden foretar avrop.</a:t>
          </a:r>
        </a:p>
        <a:p>
          <a:endParaRPr lang="nb-NO" sz="1100" baseline="0"/>
        </a:p>
        <a:p>
          <a:r>
            <a:rPr lang="nb-NO" sz="1100" i="0" baseline="0"/>
            <a:t>* I arkfane "</a:t>
          </a:r>
          <a:r>
            <a:rPr lang="nb-NO" sz="1100" i="1" baseline="0"/>
            <a:t>tjenester</a:t>
          </a:r>
          <a:r>
            <a:rPr lang="nb-NO" sz="1100" i="0" baseline="0"/>
            <a:t>" skal Leverandøren angi timepris for idriftsettelse, og fast pris for tilbudt opplæringsprogram. For mer informasjon vises det til Bilag 1 vedlegg 1.</a:t>
          </a:r>
        </a:p>
        <a:p>
          <a:endParaRPr lang="nb-NO" sz="1100" i="0" baseline="0"/>
        </a:p>
        <a:p>
          <a:r>
            <a:rPr lang="nb-NO" sz="1100" i="1" baseline="0"/>
            <a:t>* </a:t>
          </a:r>
          <a:r>
            <a:rPr lang="nb-NO" sz="1100" i="0" baseline="0"/>
            <a:t>I arkfane "</a:t>
          </a:r>
          <a:r>
            <a:rPr lang="nb-NO" sz="1100" i="1" baseline="0"/>
            <a:t>Programvare og vedlikehold"</a:t>
          </a:r>
          <a:r>
            <a:rPr lang="nb-NO" sz="1100" i="0" baseline="0"/>
            <a:t> skal Leverandøren først angi pris for tilbudt programvare for brukergrensesnitt inkludert vedlikehold. Deretter skal det gis pris for programvare knyttet til virtuell server som opsjon, inkludert vedlikehold. Begge priser inngår i evalueringen. Det fremgår av Bilag 1 vedlegg 1 punkt 5.4 "</a:t>
          </a:r>
          <a:r>
            <a:rPr lang="nb-NO" sz="1100" i="1" baseline="0"/>
            <a:t>Vedlikehold av programvare"</a:t>
          </a:r>
          <a:r>
            <a:rPr lang="nb-NO" sz="1100" i="0" baseline="0"/>
            <a:t> at det skal tilbys en samlet tjenestenivåavtale som skal gjelde all programvare samlet. Prisen på tjenestenivåavtalen for den enkelte Kunde avhenger imidlertid av antall sensorer/radarer i avropet, og om avropet også omfatter programvare for virtuell server eller ikke. Til slutt skal Leverandøren angi pris for vedlikehold av fysisk innretning. For alle priselementer skal Leverandøren gi en pris for 1 - 20 enheter, 21 - 40 enheter, 41 - 60 enheter og 60+ enheter.</a:t>
          </a:r>
        </a:p>
        <a:p>
          <a:endParaRPr lang="nb-NO" sz="1100" i="0" baseline="0"/>
        </a:p>
        <a:p>
          <a:pPr marL="0" marR="0" indent="0" defTabSz="914400" rtl="0" eaLnBrk="1" fontAlgn="auto" latinLnBrk="0" hangingPunct="1">
            <a:lnSpc>
              <a:spcPct val="100000"/>
            </a:lnSpc>
            <a:spcBef>
              <a:spcPts val="0"/>
            </a:spcBef>
            <a:spcAft>
              <a:spcPts val="0"/>
            </a:spcAft>
            <a:buClrTx/>
            <a:buSzTx/>
            <a:buFontTx/>
            <a:buNone/>
            <a:tabLst/>
            <a:defRPr/>
          </a:pPr>
          <a:r>
            <a:rPr lang="nb-NO" sz="1100" b="0" i="0" u="none" strike="noStrike">
              <a:solidFill>
                <a:sysClr val="windowText" lastClr="000000"/>
              </a:solidFill>
              <a:effectLst/>
              <a:latin typeface="+mn-lt"/>
              <a:ea typeface="+mn-ea"/>
              <a:cs typeface="+mn-cs"/>
            </a:rPr>
            <a:t>*</a:t>
          </a:r>
          <a:r>
            <a:rPr lang="nb-NO" sz="1100" b="0" i="0" u="none" strike="noStrike" baseline="0">
              <a:solidFill>
                <a:sysClr val="windowText" lastClr="000000"/>
              </a:solidFill>
              <a:effectLst/>
              <a:latin typeface="+mn-lt"/>
              <a:ea typeface="+mn-ea"/>
              <a:cs typeface="+mn-cs"/>
            </a:rPr>
            <a:t> I arkfane "</a:t>
          </a:r>
          <a:r>
            <a:rPr lang="nb-NO" sz="1100" b="0" i="1" u="none" strike="noStrike" baseline="0">
              <a:solidFill>
                <a:sysClr val="windowText" lastClr="000000"/>
              </a:solidFill>
              <a:effectLst/>
              <a:latin typeface="+mn-lt"/>
              <a:ea typeface="+mn-ea"/>
              <a:cs typeface="+mn-cs"/>
            </a:rPr>
            <a:t>Håndholdte enheter"</a:t>
          </a:r>
          <a:r>
            <a:rPr lang="nb-NO" sz="1100" b="0" i="0" u="none" strike="noStrike" baseline="0">
              <a:solidFill>
                <a:sysClr val="windowText" lastClr="000000"/>
              </a:solidFill>
              <a:effectLst/>
              <a:latin typeface="+mn-lt"/>
              <a:ea typeface="+mn-ea"/>
              <a:cs typeface="+mn-cs"/>
            </a:rPr>
            <a:t> skal det inngis pris for håndholdte enhter dersom det tilbys av Leverandøren. Leverandøren skal også beskrive hvordan håndholdt enhet eventuelt</a:t>
          </a:r>
        </a:p>
        <a:p>
          <a:pPr marL="0" marR="0" indent="0" defTabSz="914400" rtl="0" eaLnBrk="1" fontAlgn="auto" latinLnBrk="0" hangingPunct="1">
            <a:lnSpc>
              <a:spcPct val="100000"/>
            </a:lnSpc>
            <a:spcBef>
              <a:spcPts val="0"/>
            </a:spcBef>
            <a:spcAft>
              <a:spcPts val="0"/>
            </a:spcAft>
            <a:buClrTx/>
            <a:buSzTx/>
            <a:buFontTx/>
            <a:buNone/>
            <a:tabLst/>
            <a:defRPr/>
          </a:pPr>
          <a:r>
            <a:rPr lang="nb-NO" sz="1100" b="0" i="0" u="none" strike="noStrike" baseline="0">
              <a:solidFill>
                <a:sysClr val="windowText" lastClr="000000"/>
              </a:solidFill>
              <a:effectLst/>
              <a:latin typeface="+mn-lt"/>
              <a:ea typeface="+mn-ea"/>
              <a:cs typeface="+mn-cs"/>
            </a:rPr>
            <a:t>leveres. For eksempel som egne gjenstander eller som mobilapplikasjon. Prisen for håndholdte enheter er ikke en del av evalueringen. </a:t>
          </a:r>
        </a:p>
        <a:p>
          <a:pPr marL="0" marR="0" indent="0" defTabSz="914400" rtl="0" eaLnBrk="1" fontAlgn="auto" latinLnBrk="0" hangingPunct="1">
            <a:lnSpc>
              <a:spcPct val="100000"/>
            </a:lnSpc>
            <a:spcBef>
              <a:spcPts val="0"/>
            </a:spcBef>
            <a:spcAft>
              <a:spcPts val="0"/>
            </a:spcAft>
            <a:buClrTx/>
            <a:buSzTx/>
            <a:buFontTx/>
            <a:buNone/>
            <a:tabLst/>
            <a:defRPr/>
          </a:pPr>
          <a:endParaRPr lang="nb-NO" sz="1100" b="0" i="0" u="none" strike="noStrike" baseline="0">
            <a:solidFill>
              <a:sysClr val="windowText" lastClr="000000"/>
            </a:solidFill>
            <a:effectLst/>
            <a:latin typeface="+mn-lt"/>
            <a:ea typeface="+mn-ea"/>
            <a:cs typeface="+mn-cs"/>
          </a:endParaRPr>
        </a:p>
        <a:p>
          <a:pPr marL="0" marR="0" indent="0" defTabSz="914400" rtl="0" eaLnBrk="1" fontAlgn="auto" latinLnBrk="0" hangingPunct="1">
            <a:lnSpc>
              <a:spcPct val="100000"/>
            </a:lnSpc>
            <a:spcBef>
              <a:spcPts val="0"/>
            </a:spcBef>
            <a:spcAft>
              <a:spcPts val="0"/>
            </a:spcAft>
            <a:buClrTx/>
            <a:buSzTx/>
            <a:buFontTx/>
            <a:buNone/>
            <a:tabLst/>
            <a:defRPr/>
          </a:pPr>
          <a:r>
            <a:rPr lang="nb-NO" sz="1100" b="0" i="0" u="none" strike="noStrike" baseline="0">
              <a:solidFill>
                <a:sysClr val="windowText" lastClr="000000"/>
              </a:solidFill>
              <a:effectLst/>
              <a:latin typeface="+mn-lt"/>
              <a:ea typeface="+mn-ea"/>
              <a:cs typeface="+mn-cs"/>
            </a:rPr>
            <a:t>* I arkfane "</a:t>
          </a:r>
          <a:r>
            <a:rPr lang="nb-NO" sz="1100" b="0" i="1" u="none" strike="noStrike" baseline="0">
              <a:solidFill>
                <a:sysClr val="windowText" lastClr="000000"/>
              </a:solidFill>
              <a:effectLst/>
              <a:latin typeface="+mn-lt"/>
              <a:ea typeface="+mn-ea"/>
              <a:cs typeface="+mn-cs"/>
            </a:rPr>
            <a:t>Handlekurv evaluering"</a:t>
          </a:r>
          <a:r>
            <a:rPr lang="nb-NO" sz="1100" b="0" i="0" u="none" strike="noStrike" baseline="0">
              <a:solidFill>
                <a:sysClr val="windowText" lastClr="000000"/>
              </a:solidFill>
              <a:effectLst/>
              <a:latin typeface="+mn-lt"/>
              <a:ea typeface="+mn-ea"/>
              <a:cs typeface="+mn-cs"/>
            </a:rPr>
            <a:t> skal ikke Leverandøren inngi noen priser. Her fremgår de fire handlekurvene som inngår evalueringen, jf. regler for konkurransen punkt 7.1 "Pris".  </a:t>
          </a:r>
          <a:endParaRPr lang="nb-NO" sz="1100" b="0" i="0" u="none" strike="noStrike">
            <a:solidFill>
              <a:sysClr val="windowText" lastClr="000000"/>
            </a:solidFill>
            <a:effectLst/>
            <a:latin typeface="+mn-lt"/>
            <a:ea typeface="+mn-ea"/>
            <a:cs typeface="+mn-cs"/>
          </a:endParaRPr>
        </a:p>
        <a:p>
          <a:pPr marL="0" marR="0" indent="0" defTabSz="914400" rtl="0" eaLnBrk="1" fontAlgn="auto" latinLnBrk="0" hangingPunct="1">
            <a:lnSpc>
              <a:spcPct val="100000"/>
            </a:lnSpc>
            <a:spcBef>
              <a:spcPts val="0"/>
            </a:spcBef>
            <a:spcAft>
              <a:spcPts val="0"/>
            </a:spcAft>
            <a:buClrTx/>
            <a:buSzTx/>
            <a:buFontTx/>
            <a:buNone/>
            <a:tabLst/>
            <a:defRPr/>
          </a:pPr>
          <a:endParaRPr lang="nb-NO" sz="1100" b="1" i="1" u="none" strike="noStrike">
            <a:solidFill>
              <a:sysClr val="windowText" lastClr="000000"/>
            </a:solidFill>
            <a:effectLst/>
            <a:latin typeface="+mn-lt"/>
            <a:ea typeface="+mn-ea"/>
            <a:cs typeface="+mn-cs"/>
          </a:endParaRPr>
        </a:p>
        <a:p>
          <a:pPr marL="0" marR="0" indent="0" defTabSz="914400" rtl="0" eaLnBrk="1" fontAlgn="auto" latinLnBrk="0" hangingPunct="1">
            <a:lnSpc>
              <a:spcPct val="100000"/>
            </a:lnSpc>
            <a:spcBef>
              <a:spcPts val="0"/>
            </a:spcBef>
            <a:spcAft>
              <a:spcPts val="0"/>
            </a:spcAft>
            <a:buClrTx/>
            <a:buSzTx/>
            <a:buFontTx/>
            <a:buNone/>
            <a:tabLst/>
            <a:defRPr/>
          </a:pPr>
          <a:r>
            <a:rPr lang="nb-NO" sz="1100" b="1" i="1" u="none" strike="noStrike">
              <a:solidFill>
                <a:sysClr val="windowText" lastClr="000000"/>
              </a:solidFill>
              <a:effectLst/>
              <a:latin typeface="+mn-lt"/>
              <a:ea typeface="+mn-ea"/>
              <a:cs typeface="+mn-cs"/>
            </a:rPr>
            <a:t>Leverandøren skal fylle inn de cellene som er merket blått</a:t>
          </a:r>
          <a:endParaRPr lang="nb-NO">
            <a:solidFill>
              <a:sysClr val="windowText" lastClr="000000"/>
            </a:solidFill>
          </a:endParaRPr>
        </a:p>
        <a:p>
          <a:pPr marL="0" marR="0" indent="0" defTabSz="914400" rtl="0" eaLnBrk="1" fontAlgn="auto" latinLnBrk="0" hangingPunct="1">
            <a:lnSpc>
              <a:spcPct val="100000"/>
            </a:lnSpc>
            <a:spcBef>
              <a:spcPts val="0"/>
            </a:spcBef>
            <a:spcAft>
              <a:spcPts val="0"/>
            </a:spcAft>
            <a:buClrTx/>
            <a:buSzTx/>
            <a:buFontTx/>
            <a:buNone/>
            <a:tabLst/>
            <a:defRPr/>
          </a:pPr>
          <a:endParaRPr lang="nb-NO" sz="1100" b="0" i="0" baseline="0">
            <a:solidFill>
              <a:schemeClr val="dk1"/>
            </a:solidFill>
            <a:effectLst/>
            <a:latin typeface="+mn-lt"/>
            <a:ea typeface="+mn-ea"/>
            <a:cs typeface="+mn-cs"/>
          </a:endParaRPr>
        </a:p>
        <a:p>
          <a:pPr marL="0" marR="0" indent="0" defTabSz="914400" rtl="0" eaLnBrk="1" fontAlgn="auto" latinLnBrk="0" hangingPunct="1">
            <a:lnSpc>
              <a:spcPct val="100000"/>
            </a:lnSpc>
            <a:spcBef>
              <a:spcPts val="0"/>
            </a:spcBef>
            <a:spcAft>
              <a:spcPts val="0"/>
            </a:spcAft>
            <a:buClrTx/>
            <a:buSzTx/>
            <a:buFontTx/>
            <a:buNone/>
            <a:tabLst/>
            <a:defRPr/>
          </a:pPr>
          <a:r>
            <a:rPr lang="nb-NO" sz="1100" b="0" i="0" baseline="0">
              <a:solidFill>
                <a:schemeClr val="dk1"/>
              </a:solidFill>
              <a:effectLst/>
              <a:latin typeface="+mn-lt"/>
              <a:ea typeface="+mn-ea"/>
              <a:cs typeface="+mn-cs"/>
            </a:rPr>
            <a:t>Merk særlig følgende:</a:t>
          </a:r>
        </a:p>
        <a:p>
          <a:pPr marL="457200" marR="0" lvl="1" indent="0" defTabSz="914400" rtl="0" eaLnBrk="1" fontAlgn="auto" latinLnBrk="0" hangingPunct="1">
            <a:lnSpc>
              <a:spcPct val="100000"/>
            </a:lnSpc>
            <a:spcBef>
              <a:spcPts val="0"/>
            </a:spcBef>
            <a:spcAft>
              <a:spcPts val="0"/>
            </a:spcAft>
            <a:buClrTx/>
            <a:buSzTx/>
            <a:buFontTx/>
            <a:buNone/>
            <a:tabLst/>
            <a:defRPr/>
          </a:pPr>
          <a:r>
            <a:rPr lang="nb-NO" b="0" i="0" baseline="0">
              <a:solidFill>
                <a:schemeClr val="dk1"/>
              </a:solidFill>
              <a:effectLst/>
              <a:latin typeface="+mn-lt"/>
              <a:ea typeface="+mn-ea"/>
              <a:cs typeface="+mn-cs"/>
            </a:rPr>
            <a:t>- Cellene for pris skal kun inneholde tall. Cellene skal ikke inneholde tekst, prosentangivelser eller lignende.</a:t>
          </a:r>
        </a:p>
        <a:p>
          <a:pPr marL="457200" marR="0" lvl="1" indent="0" defTabSz="914400" rtl="0" eaLnBrk="1" fontAlgn="auto" latinLnBrk="0" hangingPunct="1">
            <a:lnSpc>
              <a:spcPct val="100000"/>
            </a:lnSpc>
            <a:spcBef>
              <a:spcPts val="0"/>
            </a:spcBef>
            <a:spcAft>
              <a:spcPts val="0"/>
            </a:spcAft>
            <a:buClrTx/>
            <a:buSzTx/>
            <a:buFontTx/>
            <a:buNone/>
            <a:tabLst/>
            <a:defRPr/>
          </a:pPr>
          <a:r>
            <a:rPr lang="nb-NO" b="0" i="0" baseline="0">
              <a:solidFill>
                <a:schemeClr val="dk1"/>
              </a:solidFill>
              <a:effectLst/>
              <a:latin typeface="+mn-lt"/>
              <a:ea typeface="+mn-ea"/>
              <a:cs typeface="+mn-cs"/>
            </a:rPr>
            <a:t>- Prisene oppgis i kroner (altså ikke i tusen kroner, millioner kroner eller andre avrundinger).</a:t>
          </a:r>
        </a:p>
        <a:p>
          <a:pPr marL="457200" marR="0" lvl="1" indent="0" defTabSz="914400" rtl="0" eaLnBrk="1" fontAlgn="auto" latinLnBrk="0" hangingPunct="1">
            <a:lnSpc>
              <a:spcPct val="100000"/>
            </a:lnSpc>
            <a:spcBef>
              <a:spcPts val="0"/>
            </a:spcBef>
            <a:spcAft>
              <a:spcPts val="0"/>
            </a:spcAft>
            <a:buClrTx/>
            <a:buSzTx/>
            <a:buFontTx/>
            <a:buNone/>
            <a:tabLst/>
            <a:defRPr/>
          </a:pPr>
          <a:r>
            <a:rPr lang="nb-NO" b="0" i="0" baseline="0">
              <a:solidFill>
                <a:schemeClr val="dk1"/>
              </a:solidFill>
              <a:effectLst/>
              <a:latin typeface="+mn-lt"/>
              <a:ea typeface="+mn-ea"/>
              <a:cs typeface="+mn-cs"/>
            </a:rPr>
            <a:t>- Dokumentet skal returneres i redigerbart format.</a:t>
          </a:r>
        </a:p>
        <a:p>
          <a:pPr marL="457200" marR="0" lvl="1" indent="0" defTabSz="914400" rtl="0" eaLnBrk="1" fontAlgn="auto" latinLnBrk="0" hangingPunct="1">
            <a:lnSpc>
              <a:spcPct val="100000"/>
            </a:lnSpc>
            <a:spcBef>
              <a:spcPts val="0"/>
            </a:spcBef>
            <a:spcAft>
              <a:spcPts val="0"/>
            </a:spcAft>
            <a:buClrTx/>
            <a:buSzTx/>
            <a:buFontTx/>
            <a:buNone/>
            <a:tabLst/>
            <a:defRPr/>
          </a:pPr>
          <a:r>
            <a:rPr lang="nb-NO" b="0" i="0" baseline="0">
              <a:solidFill>
                <a:schemeClr val="dk1"/>
              </a:solidFill>
              <a:effectLst/>
              <a:latin typeface="+mn-lt"/>
              <a:ea typeface="+mn-ea"/>
              <a:cs typeface="+mn-cs"/>
            </a:rPr>
            <a:t>- Alle elementer som er oppgitt i dokumentet skal prissettes. Det er IKKE anledning til å slå flere prislinjer i sammen.</a:t>
          </a:r>
        </a:p>
        <a:p>
          <a:pPr marL="457200" marR="0" lvl="1" indent="0" defTabSz="914400" rtl="0" eaLnBrk="1" fontAlgn="auto" latinLnBrk="0" hangingPunct="1">
            <a:lnSpc>
              <a:spcPct val="100000"/>
            </a:lnSpc>
            <a:spcBef>
              <a:spcPts val="0"/>
            </a:spcBef>
            <a:spcAft>
              <a:spcPts val="0"/>
            </a:spcAft>
            <a:buClrTx/>
            <a:buSzTx/>
            <a:buFontTx/>
            <a:buNone/>
            <a:tabLst/>
            <a:defRPr/>
          </a:pPr>
          <a:endParaRPr lang="nb-NO" b="0" i="0" baseline="0">
            <a:solidFill>
              <a:schemeClr val="dk1"/>
            </a:solidFill>
            <a:effectLst/>
            <a:latin typeface="+mn-lt"/>
            <a:ea typeface="+mn-ea"/>
            <a:cs typeface="+mn-cs"/>
          </a:endParaRPr>
        </a:p>
        <a:p>
          <a:pPr marL="457200" marR="0" lvl="1" indent="0" defTabSz="914400" rtl="0" eaLnBrk="1" fontAlgn="auto" latinLnBrk="0" hangingPunct="1">
            <a:lnSpc>
              <a:spcPct val="100000"/>
            </a:lnSpc>
            <a:spcBef>
              <a:spcPts val="0"/>
            </a:spcBef>
            <a:spcAft>
              <a:spcPts val="0"/>
            </a:spcAft>
            <a:buClrTx/>
            <a:buSzTx/>
            <a:buFontTx/>
            <a:buNone/>
            <a:tabLst/>
            <a:defRPr/>
          </a:pPr>
          <a:endParaRPr lang="nb-NO" b="0" i="0" baseline="0">
            <a:solidFill>
              <a:schemeClr val="dk1"/>
            </a:solidFill>
            <a:effectLst/>
            <a:latin typeface="+mn-lt"/>
            <a:ea typeface="+mn-ea"/>
            <a:cs typeface="+mn-cs"/>
          </a:endParaRPr>
        </a:p>
      </xdr:txBody>
    </xdr:sp>
    <xdr:clientData/>
  </xdr:twoCellAnchor>
  <xdr:twoCellAnchor>
    <xdr:from>
      <xdr:col>1</xdr:col>
      <xdr:colOff>0</xdr:colOff>
      <xdr:row>30</xdr:row>
      <xdr:rowOff>0</xdr:rowOff>
    </xdr:from>
    <xdr:to>
      <xdr:col>15</xdr:col>
      <xdr:colOff>114300</xdr:colOff>
      <xdr:row>44</xdr:row>
      <xdr:rowOff>152401</xdr:rowOff>
    </xdr:to>
    <xdr:sp macro="" textlink="">
      <xdr:nvSpPr>
        <xdr:cNvPr id="3" name="TekstSylinder 2">
          <a:extLst>
            <a:ext uri="{FF2B5EF4-FFF2-40B4-BE49-F238E27FC236}">
              <a16:creationId xmlns:a16="http://schemas.microsoft.com/office/drawing/2014/main" id="{34B79354-AABA-433A-A4F1-B00C786BE349}"/>
            </a:ext>
          </a:extLst>
        </xdr:cNvPr>
        <xdr:cNvSpPr txBox="1"/>
      </xdr:nvSpPr>
      <xdr:spPr>
        <a:xfrm>
          <a:off x="762000" y="4857750"/>
          <a:ext cx="10782300" cy="2419351"/>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0" i="0" u="none" strike="noStrike">
              <a:solidFill>
                <a:schemeClr val="dk1"/>
              </a:solidFill>
              <a:effectLst/>
              <a:latin typeface="+mn-lt"/>
              <a:ea typeface="+mn-ea"/>
              <a:cs typeface="+mn-cs"/>
            </a:rPr>
            <a:t>Taktisk prising er ikke tillatt. Taktisk prising brukes i denne sammenheng om de tilfeller hvor Leverandøren bevisst utnytter feil og svakheter i konkurransegrunnlaget. Det regnes ikke som taktisk prising der Leverandøren priser tilbudet lavt av strategiske årsaker. Bevisste feil kan være at det angis en null for lite i prisen, eller at komma flyttes et hakk for å gi en annen pris. Videre er det taktisk prising dersom Leverandøren utnytter Kundens feil i mengdeangivelse eller setter høy pris på elementer som ikke er gjenstand for evaluering.</a:t>
          </a:r>
          <a:r>
            <a:rPr lang="nb-NO"/>
            <a:t> </a:t>
          </a:r>
        </a:p>
        <a:p>
          <a:endParaRPr lang="nb-NO" sz="1100"/>
        </a:p>
        <a:p>
          <a:r>
            <a:rPr lang="nb-NO" sz="1100"/>
            <a:t>Kunden forbeholder seg retten til å foreta endringer og presiseringer av prisskjemaet i løpet av avklaringene og forhandlingene, dersom slike endringer etter Kundens beste skjønn (og i samsvar med ovenstående):</a:t>
          </a:r>
        </a:p>
        <a:p>
          <a:r>
            <a:rPr lang="nb-NO" sz="1100"/>
            <a:t>- bidrar til å sikre sammenlignbarhet, </a:t>
          </a:r>
        </a:p>
        <a:p>
          <a:r>
            <a:rPr lang="nb-NO" sz="1100"/>
            <a:t>- bidrar til å fremme en mer effektiv konkurranse mellom tilbyderne, </a:t>
          </a:r>
        </a:p>
        <a:p>
          <a:r>
            <a:rPr lang="nb-NO" sz="1100"/>
            <a:t>- bedre understøtter avtalens formål og de tilhørende leveranser</a:t>
          </a:r>
        </a:p>
        <a:p>
          <a:r>
            <a:rPr lang="nb-NO" sz="1100"/>
            <a:t>- er nødvendige for å sikre mer forståelige og forutberegnelige priser, eller</a:t>
          </a:r>
        </a:p>
        <a:p>
          <a:r>
            <a:rPr lang="nb-NO" sz="1100"/>
            <a:t>- legger til rette for best mulig oppfølging i avtaleperioden</a:t>
          </a:r>
        </a:p>
        <a:p>
          <a:endParaRPr lang="nb-NO" sz="1100"/>
        </a:p>
        <a:p>
          <a:r>
            <a:rPr lang="nb-NO" sz="1100"/>
            <a:t>Dersom det gjøres endringer og presiseringer utarbeides det en ny versjon av prisskjemaet, som distribueres til tilbyderne. </a:t>
          </a: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N25"/>
  <sheetViews>
    <sheetView showGridLines="0" zoomScale="80" zoomScaleNormal="80" workbookViewId="0">
      <selection activeCell="H12" sqref="H12"/>
    </sheetView>
  </sheetViews>
  <sheetFormatPr baseColWidth="10" defaultRowHeight="12.5"/>
  <cols>
    <col min="1" max="1" width="2.6328125" customWidth="1"/>
    <col min="3" max="3" width="4.08984375" customWidth="1"/>
    <col min="4" max="4" width="16" customWidth="1"/>
    <col min="6" max="6" width="50.36328125" style="12" customWidth="1"/>
    <col min="7" max="7" width="32.36328125" customWidth="1"/>
  </cols>
  <sheetData>
    <row r="7" spans="2:14" ht="30">
      <c r="B7" s="2"/>
      <c r="C7" s="3"/>
      <c r="D7" s="3"/>
      <c r="E7" s="3"/>
      <c r="F7" s="10"/>
      <c r="G7" s="3"/>
      <c r="H7" s="3"/>
      <c r="I7" s="3"/>
      <c r="J7" s="3"/>
      <c r="K7" s="3"/>
      <c r="L7" s="3"/>
      <c r="M7" s="1"/>
      <c r="N7" s="1"/>
    </row>
    <row r="8" spans="2:14" ht="30">
      <c r="B8" s="3"/>
      <c r="C8" s="3"/>
      <c r="D8" s="3"/>
      <c r="E8" s="3"/>
      <c r="F8" s="31" t="s">
        <v>55</v>
      </c>
      <c r="G8" s="3"/>
      <c r="H8" s="3"/>
      <c r="I8" s="3"/>
      <c r="J8" s="3"/>
      <c r="K8" s="3"/>
      <c r="L8" s="3"/>
      <c r="M8" s="1"/>
      <c r="N8" s="1"/>
    </row>
    <row r="9" spans="2:14" ht="12" customHeight="1">
      <c r="B9" s="2"/>
      <c r="C9" s="3"/>
      <c r="D9" s="3"/>
      <c r="E9" s="3"/>
      <c r="F9" s="11"/>
      <c r="G9" s="3"/>
      <c r="H9" s="3"/>
      <c r="I9" s="3"/>
      <c r="J9" s="3"/>
      <c r="K9" s="3"/>
      <c r="L9" s="3"/>
      <c r="M9" s="1"/>
      <c r="N9" s="1"/>
    </row>
    <row r="10" spans="2:14" ht="35">
      <c r="B10" s="3"/>
      <c r="C10" s="3"/>
      <c r="D10" s="3"/>
      <c r="E10" s="3"/>
      <c r="F10" s="29" t="s">
        <v>44</v>
      </c>
      <c r="G10" s="4"/>
      <c r="H10" s="4"/>
      <c r="I10" s="4"/>
      <c r="J10" s="4"/>
      <c r="K10" s="4"/>
      <c r="L10" s="4"/>
      <c r="M10" s="4"/>
      <c r="N10" s="4"/>
    </row>
    <row r="11" spans="2:14" ht="12.75" customHeight="1">
      <c r="B11" s="5"/>
      <c r="C11" s="3"/>
      <c r="D11" s="3"/>
      <c r="E11" s="3"/>
      <c r="F11" s="30"/>
      <c r="G11" s="4"/>
      <c r="H11" s="4"/>
      <c r="I11" s="4"/>
      <c r="J11" s="4"/>
      <c r="K11" s="4"/>
      <c r="L11" s="4"/>
      <c r="M11" s="4"/>
      <c r="N11" s="4"/>
    </row>
    <row r="12" spans="2:14" ht="30" customHeight="1">
      <c r="B12" s="5"/>
      <c r="C12" s="3"/>
      <c r="D12" s="3"/>
      <c r="E12" s="90"/>
      <c r="F12" s="92" t="s">
        <v>56</v>
      </c>
      <c r="G12" s="91"/>
      <c r="H12" s="4"/>
      <c r="I12" s="4"/>
      <c r="J12" s="4"/>
      <c r="K12" s="4"/>
      <c r="L12" s="4"/>
      <c r="M12" s="4"/>
      <c r="N12" s="4"/>
    </row>
    <row r="13" spans="2:14" ht="30" customHeight="1">
      <c r="B13" s="5"/>
      <c r="C13" s="3"/>
      <c r="D13" s="3"/>
      <c r="E13" s="90"/>
      <c r="F13" s="92" t="s">
        <v>49</v>
      </c>
      <c r="G13" s="91"/>
      <c r="H13" s="4"/>
      <c r="I13" s="4"/>
      <c r="J13" s="4"/>
      <c r="K13" s="4"/>
      <c r="L13" s="4"/>
      <c r="M13" s="4"/>
      <c r="N13" s="4"/>
    </row>
    <row r="14" spans="2:14" ht="30">
      <c r="B14" s="1"/>
      <c r="C14" s="6"/>
      <c r="D14" s="6"/>
      <c r="E14" s="6"/>
      <c r="F14" s="92" t="s">
        <v>50</v>
      </c>
      <c r="G14" s="4"/>
      <c r="H14" s="4"/>
      <c r="I14" s="4"/>
      <c r="J14" s="4"/>
      <c r="K14" s="4"/>
      <c r="L14" s="4"/>
      <c r="M14" s="4"/>
      <c r="N14" s="4"/>
    </row>
    <row r="15" spans="2:14" ht="16.5" customHeight="1" thickBot="1">
      <c r="B15" s="1"/>
      <c r="C15" s="6"/>
      <c r="D15" s="6"/>
      <c r="E15" s="6"/>
      <c r="F15" s="25"/>
      <c r="G15" s="4"/>
      <c r="H15" s="4"/>
      <c r="I15" s="4"/>
      <c r="J15" s="4"/>
      <c r="K15" s="4"/>
      <c r="L15" s="4"/>
      <c r="M15" s="4"/>
      <c r="N15" s="4"/>
    </row>
    <row r="16" spans="2:14" ht="11.25" customHeight="1">
      <c r="B16" s="1"/>
      <c r="C16" s="32"/>
      <c r="D16" s="33"/>
      <c r="E16" s="33"/>
      <c r="F16" s="33"/>
      <c r="G16" s="34"/>
      <c r="H16" s="4"/>
      <c r="I16" s="4"/>
      <c r="J16" s="4"/>
      <c r="K16" s="4"/>
      <c r="L16" s="4"/>
      <c r="M16" s="4"/>
      <c r="N16" s="4"/>
    </row>
    <row r="17" spans="2:14" ht="16.5" customHeight="1">
      <c r="B17" s="1"/>
      <c r="C17" s="35"/>
      <c r="D17" s="42" t="s">
        <v>3</v>
      </c>
      <c r="E17" s="36"/>
      <c r="F17" s="36"/>
      <c r="G17" s="37"/>
      <c r="H17" s="4"/>
      <c r="I17" s="4"/>
      <c r="J17" s="4"/>
      <c r="K17" s="4"/>
      <c r="L17" s="4"/>
      <c r="M17" s="4"/>
      <c r="N17" s="4"/>
    </row>
    <row r="18" spans="2:14" ht="11.25" customHeight="1">
      <c r="B18" s="1"/>
      <c r="C18" s="35"/>
      <c r="D18" s="36"/>
      <c r="E18" s="36"/>
      <c r="F18" s="36"/>
      <c r="G18" s="37"/>
      <c r="H18" s="4"/>
      <c r="I18" s="4"/>
      <c r="J18" s="4"/>
      <c r="K18" s="4"/>
      <c r="L18" s="4"/>
      <c r="M18" s="4"/>
      <c r="N18" s="4"/>
    </row>
    <row r="19" spans="2:14" ht="11.25" customHeight="1">
      <c r="B19" s="1"/>
      <c r="C19" s="35"/>
      <c r="D19" s="41"/>
      <c r="E19" s="44" t="s">
        <v>5</v>
      </c>
      <c r="F19" s="36"/>
      <c r="G19" s="37"/>
      <c r="H19" s="4"/>
      <c r="I19" s="4"/>
      <c r="J19" s="4"/>
      <c r="K19" s="4"/>
      <c r="L19" s="4"/>
      <c r="M19" s="4"/>
      <c r="N19" s="4"/>
    </row>
    <row r="20" spans="2:14" ht="6.75" customHeight="1">
      <c r="B20" s="1"/>
      <c r="C20" s="35"/>
      <c r="D20" s="36"/>
      <c r="E20" s="44"/>
      <c r="F20" s="36"/>
      <c r="G20" s="37"/>
      <c r="H20" s="4"/>
      <c r="I20" s="4"/>
      <c r="J20" s="4"/>
      <c r="K20" s="4"/>
      <c r="L20" s="4"/>
      <c r="M20" s="4"/>
      <c r="N20" s="4"/>
    </row>
    <row r="21" spans="2:14" ht="11.25" customHeight="1">
      <c r="B21" s="1"/>
      <c r="C21" s="35"/>
      <c r="D21" s="43"/>
      <c r="E21" s="44" t="s">
        <v>4</v>
      </c>
      <c r="F21" s="36"/>
      <c r="G21" s="37"/>
      <c r="H21" s="4"/>
      <c r="I21" s="4"/>
      <c r="J21" s="4"/>
      <c r="K21" s="4"/>
      <c r="L21" s="4"/>
      <c r="M21" s="4"/>
      <c r="N21" s="4"/>
    </row>
    <row r="22" spans="2:14" ht="11.25" customHeight="1" thickBot="1">
      <c r="B22" s="1"/>
      <c r="C22" s="38"/>
      <c r="D22" s="39"/>
      <c r="E22" s="39"/>
      <c r="F22" s="39"/>
      <c r="G22" s="40"/>
      <c r="H22" s="4"/>
      <c r="I22" s="4"/>
      <c r="J22" s="4"/>
      <c r="K22" s="4"/>
      <c r="L22" s="4"/>
      <c r="M22" s="4"/>
      <c r="N22" s="4"/>
    </row>
    <row r="23" spans="2:14" ht="30">
      <c r="B23" s="1"/>
      <c r="C23" s="7"/>
      <c r="D23" s="7"/>
      <c r="E23" s="7"/>
      <c r="G23" s="4"/>
      <c r="H23" s="8"/>
      <c r="I23" s="4"/>
      <c r="J23" s="4"/>
      <c r="K23" s="4"/>
      <c r="L23" s="4"/>
      <c r="M23" s="4"/>
      <c r="N23" s="4"/>
    </row>
    <row r="24" spans="2:14" ht="28">
      <c r="B24" s="1"/>
      <c r="C24" s="7"/>
      <c r="D24" s="7"/>
      <c r="E24" s="7"/>
      <c r="F24" s="11"/>
      <c r="G24" s="4"/>
      <c r="H24" s="4"/>
      <c r="I24" s="4"/>
      <c r="J24" s="4"/>
      <c r="K24" s="4"/>
      <c r="L24" s="4"/>
      <c r="M24" s="4"/>
      <c r="N24" s="4"/>
    </row>
    <row r="25" spans="2:14" ht="15.5">
      <c r="B25" s="1"/>
      <c r="C25" s="7"/>
      <c r="D25" s="7"/>
      <c r="E25" s="7"/>
      <c r="F25" s="13"/>
      <c r="G25" s="9"/>
      <c r="H25" s="9"/>
      <c r="I25" s="9"/>
      <c r="J25" s="9"/>
      <c r="K25" s="9"/>
      <c r="L25" s="1"/>
      <c r="M25" s="1"/>
      <c r="N25" s="1"/>
    </row>
  </sheetData>
  <pageMargins left="0.7" right="0.7" top="0.75" bottom="0.75" header="0.3" footer="0.3"/>
  <pageSetup paperSize="9" scale="9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DAB96-E84B-4EDE-A4E6-0FFA04A7E741}">
  <dimension ref="B47:E49"/>
  <sheetViews>
    <sheetView showGridLines="0" topLeftCell="A25" workbookViewId="0">
      <selection activeCell="Q16" sqref="Q16"/>
    </sheetView>
  </sheetViews>
  <sheetFormatPr baseColWidth="10" defaultRowHeight="12.5"/>
  <sheetData>
    <row r="47" spans="2:5" ht="13.5">
      <c r="B47" s="41"/>
      <c r="C47" s="78" t="s">
        <v>45</v>
      </c>
      <c r="D47" s="79"/>
      <c r="E47" s="78"/>
    </row>
    <row r="48" spans="2:5" ht="13">
      <c r="B48" s="79"/>
      <c r="C48" s="78"/>
      <c r="D48" s="79"/>
      <c r="E48" s="79"/>
    </row>
    <row r="49" spans="2:5" ht="13">
      <c r="B49" s="43"/>
      <c r="C49" s="78" t="s">
        <v>46</v>
      </c>
      <c r="D49" s="79"/>
      <c r="E49" s="79"/>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F9F4D-17A1-456D-9020-A4C734FD7BCE}">
  <sheetPr>
    <tabColor theme="3" tint="0.79998168889431442"/>
    <pageSetUpPr fitToPage="1"/>
  </sheetPr>
  <dimension ref="B1:G18"/>
  <sheetViews>
    <sheetView showGridLines="0" showRuler="0" zoomScale="80" zoomScaleNormal="80" zoomScaleSheetLayoutView="85" workbookViewId="0">
      <selection activeCell="G12" sqref="G12"/>
    </sheetView>
  </sheetViews>
  <sheetFormatPr baseColWidth="10" defaultColWidth="11.453125" defaultRowHeight="13.5"/>
  <cols>
    <col min="1" max="1" width="4.36328125" style="61" customWidth="1"/>
    <col min="2" max="2" width="4.6328125" style="61" customWidth="1"/>
    <col min="3" max="3" width="43" style="61" customWidth="1"/>
    <col min="4" max="4" width="26.08984375" style="61" customWidth="1"/>
    <col min="5" max="5" width="36.54296875" style="19" customWidth="1"/>
    <col min="6" max="6" width="36.54296875" style="61" customWidth="1"/>
    <col min="7" max="7" width="31.6328125" style="61" customWidth="1"/>
    <col min="8" max="16384" width="11.453125" style="61"/>
  </cols>
  <sheetData>
    <row r="1" spans="2:7" ht="15" customHeight="1"/>
    <row r="2" spans="2:7" ht="22.5" customHeight="1">
      <c r="B2" s="95" t="s">
        <v>48</v>
      </c>
      <c r="C2" s="95"/>
      <c r="D2" s="95"/>
      <c r="E2" s="95"/>
    </row>
    <row r="3" spans="2:7" ht="12.75" customHeight="1">
      <c r="B3" s="62"/>
      <c r="C3" s="62"/>
      <c r="D3" s="62"/>
      <c r="E3" s="62"/>
    </row>
    <row r="4" spans="2:7" ht="22.5" customHeight="1">
      <c r="B4" s="96" t="s">
        <v>22</v>
      </c>
      <c r="C4" s="96"/>
      <c r="D4" s="96"/>
      <c r="E4" s="23"/>
      <c r="F4" s="22"/>
      <c r="G4" s="22"/>
    </row>
    <row r="5" spans="2:7">
      <c r="B5" s="98" t="s">
        <v>6</v>
      </c>
      <c r="C5" s="99"/>
      <c r="D5" s="20" t="s">
        <v>1</v>
      </c>
      <c r="E5" s="20" t="s">
        <v>2</v>
      </c>
      <c r="F5" s="49" t="s">
        <v>9</v>
      </c>
      <c r="G5" s="21" t="s">
        <v>17</v>
      </c>
    </row>
    <row r="6" spans="2:7">
      <c r="B6" s="100" t="s">
        <v>7</v>
      </c>
      <c r="C6" s="101"/>
      <c r="D6" s="17"/>
      <c r="E6" s="17"/>
      <c r="F6" s="46"/>
      <c r="G6" s="68"/>
    </row>
    <row r="7" spans="2:7" s="65" customFormat="1" ht="39" customHeight="1">
      <c r="B7" s="97" t="s">
        <v>57</v>
      </c>
      <c r="C7" s="97"/>
      <c r="D7" s="97"/>
      <c r="E7" s="97"/>
      <c r="F7" s="97"/>
      <c r="G7" s="97"/>
    </row>
    <row r="8" spans="2:7" s="65" customFormat="1" ht="21" customHeight="1">
      <c r="B8" s="102" t="s">
        <v>31</v>
      </c>
      <c r="C8" s="102"/>
      <c r="D8" s="67" t="s">
        <v>32</v>
      </c>
      <c r="E8" s="66"/>
      <c r="F8" s="66"/>
      <c r="G8" s="69"/>
    </row>
    <row r="9" spans="2:7" s="65" customFormat="1" ht="13.5" customHeight="1">
      <c r="B9" s="103" t="s">
        <v>38</v>
      </c>
      <c r="C9" s="104"/>
      <c r="D9" s="74"/>
      <c r="E9" s="66"/>
      <c r="F9" s="66"/>
      <c r="G9" s="69"/>
    </row>
    <row r="10" spans="2:7" s="65" customFormat="1" ht="13.5" customHeight="1">
      <c r="B10" s="103" t="s">
        <v>53</v>
      </c>
      <c r="C10" s="104"/>
      <c r="D10" s="74"/>
      <c r="E10" s="66"/>
      <c r="F10" s="66"/>
      <c r="G10" s="69"/>
    </row>
    <row r="11" spans="2:7">
      <c r="B11" s="105" t="s">
        <v>54</v>
      </c>
      <c r="C11" s="106"/>
      <c r="D11" s="73"/>
    </row>
    <row r="12" spans="2:7" s="64" customFormat="1">
      <c r="B12" s="107" t="s">
        <v>39</v>
      </c>
      <c r="C12" s="108"/>
      <c r="D12" s="73"/>
      <c r="E12" s="19"/>
    </row>
    <row r="13" spans="2:7" s="63" customFormat="1">
      <c r="E13" s="19"/>
    </row>
    <row r="18" spans="2:7" s="14" customFormat="1">
      <c r="B18" s="61"/>
      <c r="C18" s="61"/>
      <c r="D18" s="61"/>
      <c r="E18" s="19"/>
      <c r="F18" s="61"/>
      <c r="G18" s="61"/>
    </row>
  </sheetData>
  <mergeCells count="10">
    <mergeCell ref="B8:C8"/>
    <mergeCell ref="B9:C9"/>
    <mergeCell ref="B10:C10"/>
    <mergeCell ref="B11:C11"/>
    <mergeCell ref="B12:C12"/>
    <mergeCell ref="B2:E2"/>
    <mergeCell ref="B4:D4"/>
    <mergeCell ref="B7:G7"/>
    <mergeCell ref="B5:C5"/>
    <mergeCell ref="B6:C6"/>
  </mergeCells>
  <pageMargins left="0.23622047244094491" right="0.23622047244094491" top="0.74803149606299213" bottom="0.74803149606299213" header="0.31496062992125984" footer="0.31496062992125984"/>
  <pageSetup paperSize="9" scale="57" fitToHeight="0" orientation="landscape" horizontalDpi="1200" verticalDpi="1200" r:id="rId1"/>
  <headerFooter>
    <oddHeader>&amp;F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pageSetUpPr fitToPage="1"/>
  </sheetPr>
  <dimension ref="B1:D14"/>
  <sheetViews>
    <sheetView showGridLines="0" showRuler="0" zoomScale="80" zoomScaleNormal="80" zoomScaleSheetLayoutView="85" workbookViewId="0">
      <selection activeCell="B23" sqref="B23"/>
    </sheetView>
  </sheetViews>
  <sheetFormatPr baseColWidth="10" defaultColWidth="11.453125" defaultRowHeight="13.5"/>
  <cols>
    <col min="1" max="1" width="4.36328125" style="18" customWidth="1"/>
    <col min="2" max="2" width="52.90625" style="18" customWidth="1"/>
    <col min="3" max="3" width="32.08984375" style="19" bestFit="1" customWidth="1"/>
    <col min="4" max="4" width="21.6328125" style="18" customWidth="1"/>
    <col min="5" max="16384" width="11.453125" style="18"/>
  </cols>
  <sheetData>
    <row r="1" spans="2:4" ht="15" customHeight="1"/>
    <row r="2" spans="2:4" ht="22.5" customHeight="1">
      <c r="B2" s="54" t="s">
        <v>18</v>
      </c>
      <c r="C2" s="23"/>
    </row>
    <row r="3" spans="2:4" ht="12.75" customHeight="1">
      <c r="B3" s="54"/>
      <c r="C3" s="23"/>
    </row>
    <row r="4" spans="2:4" ht="22.5" customHeight="1">
      <c r="B4" s="55" t="s">
        <v>19</v>
      </c>
      <c r="C4" s="51"/>
      <c r="D4" s="51"/>
    </row>
    <row r="5" spans="2:4" ht="15" customHeight="1">
      <c r="B5" s="57" t="s">
        <v>14</v>
      </c>
      <c r="C5" s="58" t="s">
        <v>13</v>
      </c>
      <c r="D5" s="58" t="s">
        <v>9</v>
      </c>
    </row>
    <row r="6" spans="2:4" ht="14.25" customHeight="1">
      <c r="B6" s="56" t="s">
        <v>15</v>
      </c>
      <c r="C6" s="70"/>
      <c r="D6" s="52"/>
    </row>
    <row r="8" spans="2:4" ht="149.5" customHeight="1">
      <c r="B8" s="120" t="s">
        <v>58</v>
      </c>
      <c r="C8" s="110"/>
      <c r="D8" s="110"/>
    </row>
    <row r="9" spans="2:4">
      <c r="D9" s="24"/>
    </row>
    <row r="10" spans="2:4" ht="22.5" customHeight="1">
      <c r="B10" s="55" t="s">
        <v>16</v>
      </c>
      <c r="D10" s="45"/>
    </row>
    <row r="11" spans="2:4" ht="15" customHeight="1">
      <c r="B11" s="57" t="s">
        <v>14</v>
      </c>
      <c r="C11" s="58" t="s">
        <v>17</v>
      </c>
      <c r="D11" s="58" t="s">
        <v>9</v>
      </c>
    </row>
    <row r="12" spans="2:4" ht="15" customHeight="1">
      <c r="B12" s="56" t="s">
        <v>16</v>
      </c>
      <c r="C12" s="70"/>
      <c r="D12" s="52"/>
    </row>
    <row r="14" spans="2:4" ht="42.75" customHeight="1">
      <c r="B14" s="121" t="s">
        <v>59</v>
      </c>
      <c r="C14" s="109"/>
      <c r="D14" s="109"/>
    </row>
  </sheetData>
  <mergeCells count="2">
    <mergeCell ref="B14:D14"/>
    <mergeCell ref="B8:D8"/>
  </mergeCells>
  <pageMargins left="0.23622047244094491" right="0.23622047244094491" top="0.74803149606299213" bottom="0.74803149606299213" header="0.31496062992125984" footer="0.31496062992125984"/>
  <pageSetup paperSize="9" scale="58" fitToHeight="0" orientation="landscape" horizontalDpi="1200" verticalDpi="1200" r:id="rId1"/>
  <headerFooter>
    <oddHeader>&amp;F</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79998168889431442"/>
    <pageSetUpPr fitToPage="1"/>
  </sheetPr>
  <dimension ref="B1:H24"/>
  <sheetViews>
    <sheetView zoomScale="80" zoomScaleNormal="80" workbookViewId="0">
      <selection activeCell="E16" sqref="E16"/>
    </sheetView>
  </sheetViews>
  <sheetFormatPr baseColWidth="10" defaultColWidth="11.453125" defaultRowHeight="13.5"/>
  <cols>
    <col min="1" max="1" width="4.36328125" style="14" customWidth="1"/>
    <col min="2" max="2" width="108.90625" style="14" customWidth="1"/>
    <col min="3" max="3" width="20" style="14" customWidth="1"/>
    <col min="4" max="4" width="18.08984375" style="14" customWidth="1"/>
    <col min="5" max="5" width="27.08984375" style="14" customWidth="1"/>
    <col min="6" max="6" width="39.6328125" style="14" customWidth="1"/>
    <col min="7" max="7" width="38.54296875" style="14" customWidth="1"/>
    <col min="8" max="8" width="30.08984375" style="14" customWidth="1"/>
    <col min="9" max="16384" width="11.453125" style="14"/>
  </cols>
  <sheetData>
    <row r="1" spans="2:4" ht="15" customHeight="1"/>
    <row r="2" spans="2:4" ht="22.5" customHeight="1">
      <c r="B2" s="59" t="s">
        <v>21</v>
      </c>
      <c r="C2" s="15"/>
    </row>
    <row r="3" spans="2:4" ht="12.75" customHeight="1">
      <c r="C3" s="15"/>
    </row>
    <row r="4" spans="2:4" ht="22.5" customHeight="1">
      <c r="B4" s="60" t="s">
        <v>23</v>
      </c>
    </row>
    <row r="5" spans="2:4" ht="17.25" customHeight="1">
      <c r="B5" s="26" t="s">
        <v>43</v>
      </c>
      <c r="C5" s="26" t="s">
        <v>11</v>
      </c>
      <c r="D5" s="50" t="s">
        <v>12</v>
      </c>
    </row>
    <row r="6" spans="2:4" ht="37.5" customHeight="1">
      <c r="B6" s="122" t="s">
        <v>60</v>
      </c>
      <c r="C6" s="72" t="s">
        <v>34</v>
      </c>
      <c r="D6" s="71"/>
    </row>
    <row r="7" spans="2:4" ht="37.5" customHeight="1">
      <c r="B7" s="111"/>
      <c r="C7" s="93" t="s">
        <v>51</v>
      </c>
      <c r="D7" s="71"/>
    </row>
    <row r="8" spans="2:4" ht="37.5" customHeight="1">
      <c r="B8" s="111"/>
      <c r="C8" s="94" t="s">
        <v>52</v>
      </c>
      <c r="D8" s="71"/>
    </row>
    <row r="9" spans="2:4" ht="37.5" customHeight="1">
      <c r="B9" s="111"/>
      <c r="C9" s="75" t="s">
        <v>40</v>
      </c>
      <c r="D9" s="71"/>
    </row>
    <row r="11" spans="2:4" ht="22.5" customHeight="1">
      <c r="B11" s="60" t="s">
        <v>47</v>
      </c>
    </row>
    <row r="12" spans="2:4">
      <c r="B12" s="26" t="s">
        <v>26</v>
      </c>
      <c r="C12" s="26" t="s">
        <v>11</v>
      </c>
      <c r="D12" s="50" t="s">
        <v>12</v>
      </c>
    </row>
    <row r="13" spans="2:4" ht="37.5" customHeight="1">
      <c r="B13" s="122" t="s">
        <v>61</v>
      </c>
      <c r="C13" s="72" t="s">
        <v>34</v>
      </c>
      <c r="D13" s="71"/>
    </row>
    <row r="14" spans="2:4" ht="37.5" customHeight="1">
      <c r="B14" s="111"/>
      <c r="C14" s="93" t="s">
        <v>51</v>
      </c>
      <c r="D14" s="71"/>
    </row>
    <row r="15" spans="2:4" ht="37.5" customHeight="1">
      <c r="B15" s="111"/>
      <c r="C15" s="94" t="s">
        <v>52</v>
      </c>
      <c r="D15" s="71"/>
    </row>
    <row r="16" spans="2:4" ht="37.5" customHeight="1">
      <c r="B16" s="111"/>
      <c r="C16" s="75" t="s">
        <v>40</v>
      </c>
      <c r="D16" s="71"/>
    </row>
    <row r="17" spans="2:8">
      <c r="H17" s="16"/>
    </row>
    <row r="18" spans="2:8" ht="15">
      <c r="B18" s="53" t="s">
        <v>20</v>
      </c>
      <c r="C18" s="15"/>
    </row>
    <row r="20" spans="2:8">
      <c r="B20" s="26" t="s">
        <v>25</v>
      </c>
      <c r="C20" s="26" t="s">
        <v>11</v>
      </c>
      <c r="D20" s="50" t="s">
        <v>12</v>
      </c>
    </row>
    <row r="21" spans="2:8" ht="33" customHeight="1">
      <c r="B21" s="123" t="s">
        <v>62</v>
      </c>
      <c r="C21" s="72" t="s">
        <v>34</v>
      </c>
      <c r="D21" s="71"/>
    </row>
    <row r="22" spans="2:8" ht="33" customHeight="1">
      <c r="B22" s="112"/>
      <c r="C22" s="93" t="s">
        <v>51</v>
      </c>
      <c r="D22" s="71"/>
    </row>
    <row r="23" spans="2:8" ht="32.25" customHeight="1">
      <c r="B23" s="112"/>
      <c r="C23" s="94" t="s">
        <v>52</v>
      </c>
      <c r="D23" s="71"/>
    </row>
    <row r="24" spans="2:8" ht="32.25" customHeight="1">
      <c r="B24" s="113"/>
      <c r="C24" s="75" t="s">
        <v>40</v>
      </c>
      <c r="D24" s="71"/>
    </row>
  </sheetData>
  <mergeCells count="3">
    <mergeCell ref="B6:B9"/>
    <mergeCell ref="B13:B16"/>
    <mergeCell ref="B21:B24"/>
  </mergeCells>
  <pageMargins left="0.7" right="0.7" top="0.75" bottom="0.75" header="0.3" footer="0.3"/>
  <pageSetup paperSize="9" scale="4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pageSetUpPr fitToPage="1"/>
  </sheetPr>
  <dimension ref="B1:H17"/>
  <sheetViews>
    <sheetView showGridLines="0" tabSelected="1" showRuler="0" zoomScale="80" zoomScaleNormal="80" zoomScaleSheetLayoutView="85" workbookViewId="0">
      <selection activeCell="B7" sqref="B7:H7"/>
    </sheetView>
  </sheetViews>
  <sheetFormatPr baseColWidth="10" defaultColWidth="11.453125" defaultRowHeight="13.5"/>
  <cols>
    <col min="1" max="1" width="4.36328125" style="18" customWidth="1"/>
    <col min="2" max="2" width="4.6328125" style="18" customWidth="1"/>
    <col min="3" max="3" width="40.08984375" style="18" customWidth="1"/>
    <col min="4" max="4" width="26.08984375" style="18" customWidth="1"/>
    <col min="5" max="5" width="17.08984375" style="19" customWidth="1"/>
    <col min="6" max="6" width="31.6328125" style="18" customWidth="1"/>
    <col min="7" max="7" width="16.6328125" style="18" customWidth="1"/>
    <col min="8" max="8" width="24.08984375" style="18" customWidth="1"/>
    <col min="9" max="16384" width="11.453125" style="18"/>
  </cols>
  <sheetData>
    <row r="1" spans="2:8" ht="15" customHeight="1"/>
    <row r="2" spans="2:8" ht="22.5" customHeight="1">
      <c r="B2" s="95" t="s">
        <v>24</v>
      </c>
      <c r="C2" s="95"/>
      <c r="D2" s="95"/>
      <c r="E2" s="95"/>
    </row>
    <row r="3" spans="2:8" ht="12.75" customHeight="1">
      <c r="B3" s="54"/>
      <c r="C3" s="54"/>
      <c r="D3" s="54"/>
      <c r="E3" s="54"/>
    </row>
    <row r="4" spans="2:8">
      <c r="B4" s="47" t="s">
        <v>8</v>
      </c>
      <c r="C4" s="114" t="s">
        <v>6</v>
      </c>
      <c r="D4" s="115"/>
      <c r="E4" s="20" t="s">
        <v>1</v>
      </c>
      <c r="F4" s="49" t="s">
        <v>9</v>
      </c>
      <c r="G4" s="21" t="s">
        <v>10</v>
      </c>
      <c r="H4" s="21" t="s">
        <v>0</v>
      </c>
    </row>
    <row r="5" spans="2:8" ht="91.5" customHeight="1">
      <c r="B5" s="48">
        <v>1</v>
      </c>
      <c r="C5" s="116"/>
      <c r="D5" s="117"/>
      <c r="E5" s="17"/>
      <c r="F5" s="46"/>
      <c r="G5" s="28">
        <v>0</v>
      </c>
      <c r="H5" s="27">
        <f>D5*G5</f>
        <v>0</v>
      </c>
    </row>
    <row r="6" spans="2:8" ht="13.5" customHeight="1"/>
    <row r="7" spans="2:8" ht="69" customHeight="1">
      <c r="B7" s="120" t="s">
        <v>63</v>
      </c>
      <c r="C7" s="118"/>
      <c r="D7" s="118"/>
      <c r="E7" s="118"/>
      <c r="F7" s="118"/>
      <c r="G7" s="118"/>
      <c r="H7" s="118"/>
    </row>
    <row r="8" spans="2:8" ht="22.5" customHeight="1"/>
    <row r="9" spans="2:8" ht="15" customHeight="1"/>
    <row r="10" spans="2:8" ht="15" customHeight="1"/>
    <row r="17" spans="2:8" s="14" customFormat="1">
      <c r="B17" s="18"/>
      <c r="C17" s="18"/>
      <c r="D17" s="18"/>
      <c r="E17" s="19"/>
      <c r="F17" s="18"/>
      <c r="G17" s="18"/>
      <c r="H17" s="18"/>
    </row>
  </sheetData>
  <mergeCells count="4">
    <mergeCell ref="B2:E2"/>
    <mergeCell ref="C4:D4"/>
    <mergeCell ref="C5:D5"/>
    <mergeCell ref="B7:H7"/>
  </mergeCells>
  <pageMargins left="0.23622047244094491" right="0.23622047244094491" top="0.74803149606299213" bottom="0.74803149606299213" header="0.31496062992125984" footer="0.31496062992125984"/>
  <pageSetup paperSize="9" scale="57" fitToHeight="0" orientation="landscape" horizontalDpi="1200" verticalDpi="1200" r:id="rId1"/>
  <headerFooter>
    <oddHeader>&amp;F</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44B4E-A2E0-4AB9-BD77-F21EC6AEE049}">
  <sheetPr>
    <tabColor rgb="FFFFFF00"/>
    <pageSetUpPr fitToPage="1"/>
  </sheetPr>
  <dimension ref="B1:H45"/>
  <sheetViews>
    <sheetView zoomScale="80" zoomScaleNormal="80" workbookViewId="0">
      <selection activeCell="E44" sqref="E44"/>
    </sheetView>
  </sheetViews>
  <sheetFormatPr baseColWidth="10" defaultColWidth="11.453125" defaultRowHeight="13.5"/>
  <cols>
    <col min="1" max="1" width="4.36328125" style="14" customWidth="1"/>
    <col min="2" max="2" width="32.54296875" style="14" customWidth="1"/>
    <col min="3" max="3" width="26.90625" style="14" customWidth="1"/>
    <col min="4" max="4" width="23.36328125" style="14" customWidth="1"/>
    <col min="5" max="5" width="27.08984375" style="14" customWidth="1"/>
    <col min="6" max="6" width="39.6328125" style="14" customWidth="1"/>
    <col min="7" max="7" width="38.54296875" style="14" customWidth="1"/>
    <col min="8" max="8" width="30.08984375" style="14" customWidth="1"/>
    <col min="9" max="16384" width="11.453125" style="14"/>
  </cols>
  <sheetData>
    <row r="1" spans="2:8" ht="15" customHeight="1"/>
    <row r="3" spans="2:8" ht="15" customHeight="1">
      <c r="B3" s="119" t="s">
        <v>36</v>
      </c>
      <c r="C3" s="119"/>
      <c r="D3" s="119"/>
    </row>
    <row r="4" spans="2:8" ht="15" customHeight="1">
      <c r="B4" s="86" t="s">
        <v>29</v>
      </c>
      <c r="C4" s="86" t="s">
        <v>11</v>
      </c>
      <c r="D4" s="87" t="s">
        <v>30</v>
      </c>
    </row>
    <row r="5" spans="2:8" ht="17.25" customHeight="1">
      <c r="B5" s="80" t="s">
        <v>27</v>
      </c>
      <c r="C5" s="81">
        <v>20</v>
      </c>
      <c r="D5" s="82">
        <f>('Fysisk innretning'!G6-('Fysisk innretning'!G6*'Fysisk innretning'!D9))*C5</f>
        <v>0</v>
      </c>
    </row>
    <row r="6" spans="2:8">
      <c r="B6" s="80" t="s">
        <v>15</v>
      </c>
      <c r="C6" s="81">
        <v>8</v>
      </c>
      <c r="D6" s="82">
        <f>C6*Tjenester!C6</f>
        <v>0</v>
      </c>
      <c r="H6" s="16"/>
    </row>
    <row r="7" spans="2:8">
      <c r="B7" s="80" t="s">
        <v>16</v>
      </c>
      <c r="C7" s="81">
        <v>1</v>
      </c>
      <c r="D7" s="82">
        <f>C7*Tjenester!C12</f>
        <v>0</v>
      </c>
      <c r="H7" s="16"/>
    </row>
    <row r="8" spans="2:8">
      <c r="B8" s="80" t="s">
        <v>28</v>
      </c>
      <c r="C8" s="81">
        <v>5</v>
      </c>
      <c r="D8" s="82">
        <f>C8*('Programvare og vedlikehold'!D6+'Programvare og vedlikehold'!D13)</f>
        <v>0</v>
      </c>
    </row>
    <row r="9" spans="2:8">
      <c r="B9" s="80" t="s">
        <v>25</v>
      </c>
      <c r="C9" s="81">
        <v>5</v>
      </c>
      <c r="D9" s="82">
        <f>C9*'Programvare og vedlikehold'!D21</f>
        <v>0</v>
      </c>
    </row>
    <row r="10" spans="2:8">
      <c r="C10" s="83" t="s">
        <v>33</v>
      </c>
      <c r="D10" s="84">
        <f>SUM(D5:D9)</f>
        <v>0</v>
      </c>
    </row>
    <row r="13" spans="2:8">
      <c r="B13" s="119" t="s">
        <v>35</v>
      </c>
      <c r="C13" s="119"/>
      <c r="D13" s="119"/>
    </row>
    <row r="14" spans="2:8">
      <c r="B14" s="86" t="s">
        <v>29</v>
      </c>
      <c r="C14" s="86" t="s">
        <v>11</v>
      </c>
      <c r="D14" s="87" t="s">
        <v>30</v>
      </c>
      <c r="H14" s="16"/>
    </row>
    <row r="15" spans="2:8">
      <c r="B15" s="80" t="s">
        <v>27</v>
      </c>
      <c r="C15" s="81">
        <v>40</v>
      </c>
      <c r="D15" s="85">
        <f>('Fysisk innretning'!G6-('Fysisk innretning'!G6*'Fysisk innretning'!D10))*C15</f>
        <v>0</v>
      </c>
    </row>
    <row r="16" spans="2:8">
      <c r="B16" s="80" t="s">
        <v>15</v>
      </c>
      <c r="C16" s="81">
        <v>15</v>
      </c>
      <c r="D16" s="85">
        <f>C16*Tjenester!C6</f>
        <v>0</v>
      </c>
    </row>
    <row r="17" spans="2:4">
      <c r="B17" s="80" t="s">
        <v>16</v>
      </c>
      <c r="C17" s="81">
        <v>1</v>
      </c>
      <c r="D17" s="85">
        <f>C17*Tjenester!C12</f>
        <v>0</v>
      </c>
    </row>
    <row r="18" spans="2:4">
      <c r="B18" s="80" t="s">
        <v>28</v>
      </c>
      <c r="C18" s="81">
        <v>5</v>
      </c>
      <c r="D18" s="82">
        <f>C18*('Programvare og vedlikehold'!D7+'Programvare og vedlikehold'!D14)</f>
        <v>0</v>
      </c>
    </row>
    <row r="19" spans="2:4">
      <c r="B19" s="80" t="s">
        <v>25</v>
      </c>
      <c r="C19" s="81">
        <v>5</v>
      </c>
      <c r="D19" s="82">
        <f>'Handlekurv evaluering'!C19*'Programvare og vedlikehold'!D22</f>
        <v>0</v>
      </c>
    </row>
    <row r="20" spans="2:4">
      <c r="C20" s="83" t="s">
        <v>33</v>
      </c>
      <c r="D20" s="84">
        <f>SUM(D15:D19)</f>
        <v>0</v>
      </c>
    </row>
    <row r="23" spans="2:4">
      <c r="B23" s="119" t="s">
        <v>41</v>
      </c>
      <c r="C23" s="119"/>
      <c r="D23" s="119"/>
    </row>
    <row r="24" spans="2:4">
      <c r="B24" s="86" t="s">
        <v>29</v>
      </c>
      <c r="C24" s="86" t="s">
        <v>11</v>
      </c>
      <c r="D24" s="87" t="s">
        <v>30</v>
      </c>
    </row>
    <row r="25" spans="2:4">
      <c r="B25" s="80" t="s">
        <v>27</v>
      </c>
      <c r="C25" s="81">
        <v>60</v>
      </c>
      <c r="D25" s="82">
        <f>('Fysisk innretning'!G6-('Fysisk innretning'!G6*'Fysisk innretning'!D11))*C25</f>
        <v>0</v>
      </c>
    </row>
    <row r="26" spans="2:4">
      <c r="B26" s="80" t="s">
        <v>15</v>
      </c>
      <c r="C26" s="81">
        <v>20</v>
      </c>
      <c r="D26" s="85">
        <f>C26*Tjenester!C6</f>
        <v>0</v>
      </c>
    </row>
    <row r="27" spans="2:4">
      <c r="B27" s="80" t="s">
        <v>16</v>
      </c>
      <c r="C27" s="81">
        <v>1</v>
      </c>
      <c r="D27" s="85">
        <f>C27*Tjenester!C12</f>
        <v>0</v>
      </c>
    </row>
    <row r="28" spans="2:4">
      <c r="B28" s="80" t="s">
        <v>28</v>
      </c>
      <c r="C28" s="81">
        <v>5</v>
      </c>
      <c r="D28" s="82">
        <f>('Programvare og vedlikehold'!D8+'Programvare og vedlikehold'!D15)*C28</f>
        <v>0</v>
      </c>
    </row>
    <row r="29" spans="2:4">
      <c r="B29" s="80" t="s">
        <v>25</v>
      </c>
      <c r="C29" s="81">
        <v>5</v>
      </c>
      <c r="D29" s="82">
        <f>C29*'Programvare og vedlikehold'!D23</f>
        <v>0</v>
      </c>
    </row>
    <row r="30" spans="2:4">
      <c r="C30" s="83" t="s">
        <v>33</v>
      </c>
      <c r="D30" s="84">
        <f>SUM(D25:D29)</f>
        <v>0</v>
      </c>
    </row>
    <row r="31" spans="2:4">
      <c r="C31" s="76"/>
      <c r="D31" s="77"/>
    </row>
    <row r="32" spans="2:4">
      <c r="C32" s="76"/>
      <c r="D32" s="77"/>
    </row>
    <row r="33" spans="2:4">
      <c r="B33" s="119" t="s">
        <v>42</v>
      </c>
      <c r="C33" s="119"/>
      <c r="D33" s="119"/>
    </row>
    <row r="34" spans="2:4">
      <c r="B34" s="86" t="s">
        <v>29</v>
      </c>
      <c r="C34" s="86" t="s">
        <v>11</v>
      </c>
      <c r="D34" s="87" t="s">
        <v>30</v>
      </c>
    </row>
    <row r="35" spans="2:4">
      <c r="B35" s="80" t="s">
        <v>27</v>
      </c>
      <c r="C35" s="81">
        <v>80</v>
      </c>
      <c r="D35" s="82">
        <f>('Fysisk innretning'!G6-('Fysisk innretning'!G6*'Fysisk innretning'!D12))*C35</f>
        <v>0</v>
      </c>
    </row>
    <row r="36" spans="2:4">
      <c r="B36" s="80" t="s">
        <v>15</v>
      </c>
      <c r="C36" s="81">
        <v>25</v>
      </c>
      <c r="D36" s="85">
        <f>C36*Tjenester!C6</f>
        <v>0</v>
      </c>
    </row>
    <row r="37" spans="2:4">
      <c r="B37" s="80" t="s">
        <v>16</v>
      </c>
      <c r="C37" s="81">
        <v>1</v>
      </c>
      <c r="D37" s="85">
        <f>C37*Tjenester!C12</f>
        <v>0</v>
      </c>
    </row>
    <row r="38" spans="2:4">
      <c r="B38" s="80" t="s">
        <v>28</v>
      </c>
      <c r="C38" s="81">
        <v>5</v>
      </c>
      <c r="D38" s="82">
        <f>C38*('Programvare og vedlikehold'!D9+'Programvare og vedlikehold'!D16)</f>
        <v>0</v>
      </c>
    </row>
    <row r="39" spans="2:4">
      <c r="B39" s="80" t="s">
        <v>25</v>
      </c>
      <c r="C39" s="81">
        <v>5</v>
      </c>
      <c r="D39" s="82">
        <f>C39*'Programvare og vedlikehold'!D24</f>
        <v>0</v>
      </c>
    </row>
    <row r="40" spans="2:4">
      <c r="C40" s="83" t="s">
        <v>33</v>
      </c>
      <c r="D40" s="84">
        <f>SUM(D35:D39)</f>
        <v>0</v>
      </c>
    </row>
    <row r="41" spans="2:4">
      <c r="C41" s="76"/>
      <c r="D41" s="77"/>
    </row>
    <row r="42" spans="2:4">
      <c r="C42" s="76"/>
      <c r="D42" s="77"/>
    </row>
    <row r="45" spans="2:4" ht="14">
      <c r="B45" s="88" t="s">
        <v>37</v>
      </c>
      <c r="C45" s="89">
        <f>(D10*0.3)+(D20*0.3)+(D30*0.3)+(D40*0.1)</f>
        <v>0</v>
      </c>
    </row>
  </sheetData>
  <mergeCells count="4">
    <mergeCell ref="B3:D3"/>
    <mergeCell ref="B13:D13"/>
    <mergeCell ref="B23:D23"/>
    <mergeCell ref="B33:D33"/>
  </mergeCells>
  <pageMargins left="0.7" right="0.7" top="0.75" bottom="0.75" header="0.3" footer="0.3"/>
  <pageSetup paperSize="9" scale="4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Internt Dokument" ma:contentTypeID="0x010100471A3514DEF54F40840A66C848AA5CC4009A893E9BA9F840508EAE18D2FD54006700F486494BB7C75C4F94C5AA8DB4C47D37" ma:contentTypeVersion="0" ma:contentTypeDescription="Dokument innholdstype for Torget" ma:contentTypeScope="" ma:versionID="096a409363d723b438f637fb2067e84e">
  <xsd:schema xmlns:xsd="http://www.w3.org/2001/XMLSchema" xmlns:xs="http://www.w3.org/2001/XMLSchema" xmlns:p="http://schemas.microsoft.com/office/2006/metadata/properties" xmlns:ns1="http://schemas.microsoft.com/sharepoint/v4" xmlns:ns2="c2dde0f3-a914-4846-b0b6-31ec6f7dcae1" xmlns:ns3="48b894f3-d179-4d93-9586-33e1935b93c2" targetNamespace="http://schemas.microsoft.com/office/2006/metadata/properties" ma:root="true" ma:fieldsID="b790b187b586e3962c945aa1fcdfb5a9" ns1:_="" ns2:_="" ns3:_="">
    <xsd:import namespace="http://schemas.microsoft.com/sharepoint/v4"/>
    <xsd:import namespace="c2dde0f3-a914-4846-b0b6-31ec6f7dcae1"/>
    <xsd:import namespace="48b894f3-d179-4d93-9586-33e1935b93c2"/>
    <xsd:element name="properties">
      <xsd:complexType>
        <xsd:sequence>
          <xsd:element name="documentManagement">
            <xsd:complexType>
              <xsd:all>
                <xsd:element ref="ns1:M105" minOccurs="0"/>
                <xsd:element ref="ns1:M003" minOccurs="0"/>
                <xsd:element ref="ns1:M004" minOccurs="0"/>
                <xsd:element ref="ns1:M307" minOccurs="0"/>
                <xsd:element ref="ns2:g5ebd2eae1844df5b809b1082814cc15" minOccurs="0"/>
                <xsd:element ref="ns3:TaxCatchAll" minOccurs="0"/>
                <xsd:element ref="ns2:k5ce07dfc51741ab81c89846f43131ac" minOccurs="0"/>
                <xsd:element ref="ns2:i5cde99f251346bfbcb3f4dc959e104c" minOccurs="0"/>
                <xsd:element ref="ns2:i9c1992cdfe946c993c4b6fef4a787a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M105" ma:index="0" nillable="true" ma:displayName="Dokument dato" ma:internalName="M105">
      <xsd:simpleType>
        <xsd:restriction base="dms:DateTime"/>
      </xsd:simpleType>
    </xsd:element>
    <xsd:element name="M003" ma:index="1" nillable="true" ma:displayName="Saksnummer" ma:internalName="M003">
      <xsd:simpleType>
        <xsd:restriction base="dms:Text"/>
      </xsd:simpleType>
    </xsd:element>
    <xsd:element name="M004" ma:index="2" nillable="true" ma:displayName="Dokumentnummer" ma:internalName="M004">
      <xsd:simpleType>
        <xsd:restriction base="dms:Text"/>
      </xsd:simpleType>
    </xsd:element>
    <xsd:element name="M307" ma:index="3" nillable="true" ma:displayName="Dokumenteier" ma:internalName="M307">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2dde0f3-a914-4846-b0b6-31ec6f7dcae1" elementFormDefault="qualified">
    <xsd:import namespace="http://schemas.microsoft.com/office/2006/documentManagement/types"/>
    <xsd:import namespace="http://schemas.microsoft.com/office/infopath/2007/PartnerControls"/>
    <xsd:element name="g5ebd2eae1844df5b809b1082814cc15" ma:index="6" nillable="true" ma:taxonomy="true" ma:internalName="g5ebd2eae1844df5b809b1082814cc15" ma:taxonomyFieldName="M400IS" ma:displayName="Sender" ma:fieldId="{05ebd2ea-e184-4df5-b809-b1082814cc15}" ma:sspId="35e7daca-ef96-4290-a09c-3c6aa6719cfe" ma:termSetId="f31b98b0-db18-48d1-93af-ee63434140e8" ma:anchorId="00000000-0000-0000-0000-000000000000" ma:open="true" ma:isKeyword="false">
      <xsd:complexType>
        <xsd:sequence>
          <xsd:element ref="pc:Terms" minOccurs="0" maxOccurs="1"/>
        </xsd:sequence>
      </xsd:complexType>
    </xsd:element>
    <xsd:element name="k5ce07dfc51741ab81c89846f43131ac" ma:index="8" nillable="true" ma:taxonomy="true" ma:internalName="k5ce07dfc51741ab81c89846f43131ac" ma:taxonomyFieldName="M400IM" ma:displayName="Mottaker" ma:fieldId="{45ce07df-c517-41ab-81c8-9846f43131ac}" ma:sspId="35e7daca-ef96-4290-a09c-3c6aa6719cfe" ma:termSetId="66fef16b-fe13-40d7-ac24-b5dfa6937bad" ma:anchorId="00000000-0000-0000-0000-000000000000" ma:open="true" ma:isKeyword="false">
      <xsd:complexType>
        <xsd:sequence>
          <xsd:element ref="pc:Terms" minOccurs="0" maxOccurs="1"/>
        </xsd:sequence>
      </xsd:complexType>
    </xsd:element>
    <xsd:element name="i5cde99f251346bfbcb3f4dc959e104c" ma:index="9" nillable="true" ma:displayName="Sender_1" ma:hidden="true" ma:internalName="i5cde99f251346bfbcb3f4dc959e104c">
      <xsd:simpleType>
        <xsd:restriction base="dms:Note"/>
      </xsd:simpleType>
    </xsd:element>
    <xsd:element name="i9c1992cdfe946c993c4b6fef4a787a2" ma:index="10" nillable="true" ma:displayName="Mottaker_1" ma:hidden="true" ma:internalName="i9c1992cdfe946c993c4b6fef4a787a2">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8b894f3-d179-4d93-9586-33e1935b93c2" elementFormDefault="qualified">
    <xsd:import namespace="http://schemas.microsoft.com/office/2006/documentManagement/types"/>
    <xsd:import namespace="http://schemas.microsoft.com/office/infopath/2007/PartnerControls"/>
    <xsd:element name="TaxCatchAll" ma:index="7" nillable="true" ma:displayName="Taxonomy Catch All Column" ma:hidden="true" ma:list="{5eae078c-8d74-4a25-82b3-db234d4a0602}" ma:internalName="TaxCatchAll" ma:showField="CatchAllData" ma:web="48b894f3-d179-4d93-9586-33e1935b93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5ce07dfc51741ab81c89846f43131ac xmlns="c2dde0f3-a914-4846-b0b6-31ec6f7dcae1">
      <Terms xmlns="http://schemas.microsoft.com/office/infopath/2007/PartnerControls"/>
    </k5ce07dfc51741ab81c89846f43131ac>
    <i9c1992cdfe946c993c4b6fef4a787a2 xmlns="c2dde0f3-a914-4846-b0b6-31ec6f7dcae1" xsi:nil="true"/>
    <M105 xmlns="http://schemas.microsoft.com/sharepoint/v4" xsi:nil="true"/>
    <M004 xmlns="http://schemas.microsoft.com/sharepoint/v4" xsi:nil="true"/>
    <M307 xmlns="http://schemas.microsoft.com/sharepoint/v4">
      <UserInfo>
        <DisplayName/>
        <AccountId xsi:nil="true"/>
        <AccountType/>
      </UserInfo>
    </M307>
    <TaxCatchAll xmlns="48b894f3-d179-4d93-9586-33e1935b93c2"/>
    <i5cde99f251346bfbcb3f4dc959e104c xmlns="c2dde0f3-a914-4846-b0b6-31ec6f7dcae1" xsi:nil="true"/>
    <M003 xmlns="http://schemas.microsoft.com/sharepoint/v4" xsi:nil="true"/>
    <g5ebd2eae1844df5b809b1082814cc15 xmlns="c2dde0f3-a914-4846-b0b6-31ec6f7dcae1">
      <Terms xmlns="http://schemas.microsoft.com/office/infopath/2007/PartnerControls"/>
    </g5ebd2eae1844df5b809b1082814cc15>
  </documentManagement>
</p:properties>
</file>

<file path=customXml/itemProps1.xml><?xml version="1.0" encoding="utf-8"?>
<ds:datastoreItem xmlns:ds="http://schemas.openxmlformats.org/officeDocument/2006/customXml" ds:itemID="{39DF94CF-9ECC-4814-9663-83C8578EF9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c2dde0f3-a914-4846-b0b6-31ec6f7dcae1"/>
    <ds:schemaRef ds:uri="48b894f3-d179-4d93-9586-33e1935b93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D3F8F99-13FD-4E4C-8606-110B3576814F}">
  <ds:schemaRefs>
    <ds:schemaRef ds:uri="http://purl.org/dc/elements/1.1/"/>
    <ds:schemaRef ds:uri="http://schemas.microsoft.com/office/2006/documentManagement/types"/>
    <ds:schemaRef ds:uri="http://purl.org/dc/dcmitype/"/>
    <ds:schemaRef ds:uri="http://www.w3.org/XML/1998/namespace"/>
    <ds:schemaRef ds:uri="http://schemas.microsoft.com/office/2006/metadata/properties"/>
    <ds:schemaRef ds:uri="48b894f3-d179-4d93-9586-33e1935b93c2"/>
    <ds:schemaRef ds:uri="http://schemas.microsoft.com/office/infopath/2007/PartnerControls"/>
    <ds:schemaRef ds:uri="http://schemas.openxmlformats.org/package/2006/metadata/core-properties"/>
    <ds:schemaRef ds:uri="c2dde0f3-a914-4846-b0b6-31ec6f7dcae1"/>
    <ds:schemaRef ds:uri="http://schemas.microsoft.com/sharepoint/v4"/>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7</vt:i4>
      </vt:variant>
      <vt:variant>
        <vt:lpstr>Navngitte områder</vt:lpstr>
      </vt:variant>
      <vt:variant>
        <vt:i4>6</vt:i4>
      </vt:variant>
    </vt:vector>
  </HeadingPairs>
  <TitlesOfParts>
    <vt:vector size="13" baseType="lpstr">
      <vt:lpstr>Forside</vt:lpstr>
      <vt:lpstr>Veiledning</vt:lpstr>
      <vt:lpstr>Fysisk innretning</vt:lpstr>
      <vt:lpstr>Tjenester</vt:lpstr>
      <vt:lpstr>Programvare og vedlikehold</vt:lpstr>
      <vt:lpstr>Håndholdte enheter</vt:lpstr>
      <vt:lpstr>Handlekurv evaluering</vt:lpstr>
      <vt:lpstr>Forside!Utskriftsområde</vt:lpstr>
      <vt:lpstr>'Fysisk innretning'!Utskriftsområde</vt:lpstr>
      <vt:lpstr>'Handlekurv evaluering'!Utskriftsområde</vt:lpstr>
      <vt:lpstr>'Håndholdte enheter'!Utskriftsområde</vt:lpstr>
      <vt:lpstr>'Programvare og vedlikehold'!Utskriftsområde</vt:lpstr>
      <vt:lpstr>Tjenester!Utskriftsområde</vt:lpstr>
    </vt:vector>
  </TitlesOfParts>
  <Company>Norsk Rikskringkasting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Kristen Erik Thorp</dc:creator>
  <cp:lastModifiedBy>Cecilie Andrea Løvseth Arnesen</cp:lastModifiedBy>
  <cp:lastPrinted>2021-03-10T12:39:22Z</cp:lastPrinted>
  <dcterms:created xsi:type="dcterms:W3CDTF">2010-10-27T12:21:49Z</dcterms:created>
  <dcterms:modified xsi:type="dcterms:W3CDTF">2026-06-19T07:49:24Z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0x010100471A3514DEF54F40840A66C848AA5CC4009A893E9BA9F840508EAE18D2FD54006700F486494BB7C75C4F94C5AA8DB4C47D37</vt:lpwstr>
  </property>
  <property fmtid="{D5CDD505-2E9C-101B-9397-08002B2CF9AE}" pid="3" name="M400EM">
    <vt:lpwstr/>
  </property>
  <property fmtid="{D5CDD505-2E9C-101B-9397-08002B2CF9AE}" pid="4" name="M400IS">
    <vt:lpwstr/>
  </property>
  <property fmtid="{D5CDD505-2E9C-101B-9397-08002B2CF9AE}" pid="5" name="M400IM">
    <vt:lpwstr/>
  </property>
  <property fmtid="{D5CDD505-2E9C-101B-9397-08002B2CF9AE}" pid="6" name="M400ES">
    <vt:lpwstr/>
  </property>
</Properties>
</file>